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480" windowHeight="11040" tabRatio="361" firstSheet="32" activeTab="35"/>
  </bookViews>
  <sheets>
    <sheet name="شهدا" sheetId="41" r:id="rId1"/>
    <sheet name="خوجینی" sheetId="35" r:id="rId2"/>
    <sheet name="مرکزشهدا" sheetId="29" r:id="rId3"/>
    <sheet name="امام علی (ع) " sheetId="47" r:id="rId4"/>
    <sheet name="میان پشته" sheetId="44" r:id="rId5"/>
    <sheet name="مرکز امام علی ( ع)" sheetId="28" r:id="rId6"/>
    <sheet name="غازیان" sheetId="83" r:id="rId7"/>
    <sheet name="آذربایجان" sheetId="84" r:id="rId8"/>
    <sheet name="مرکز غازیان" sheetId="82" r:id="rId9"/>
    <sheet name="کلویر" sheetId="48" r:id="rId10"/>
    <sheet name="15خرداد " sheetId="52" r:id="rId11"/>
    <sheet name="بشمن" sheetId="50" r:id="rId12"/>
    <sheet name="مرکز کلویر " sheetId="51" r:id="rId13"/>
    <sheet name="هادیان سلیقه دار" sheetId="53" r:id="rId14"/>
    <sheet name="شانگهای پرده " sheetId="57" r:id="rId15"/>
    <sheet name="طالب آباد" sheetId="54" r:id="rId16"/>
    <sheet name="مرکز هادیان سلیقه دار " sheetId="56" r:id="rId17"/>
    <sheet name="کپورچال" sheetId="86" r:id="rId18"/>
    <sheet name="سیاه خاله سر " sheetId="87" r:id="rId19"/>
    <sheet name="علی آباد" sheetId="88" r:id="rId20"/>
    <sheet name="سنگاچین بالا " sheetId="89" r:id="rId21"/>
    <sheet name="سنگاچین پایین " sheetId="90" r:id="rId22"/>
    <sheet name="کچلک" sheetId="91" r:id="rId23"/>
    <sheet name="مرکز کپورچال " sheetId="92" r:id="rId24"/>
    <sheet name="لیجارکی" sheetId="93" r:id="rId25"/>
    <sheet name="حسن رود" sheetId="94" r:id="rId26"/>
    <sheet name="گلشن" sheetId="95" r:id="rId27"/>
    <sheet name="جفرود" sheetId="96" r:id="rId28"/>
    <sheet name="مرکز لیجارکی" sheetId="97" r:id="rId29"/>
    <sheet name="پایین محله آبکنار" sheetId="98" r:id="rId30"/>
    <sheet name="بالامحله آبکنار" sheetId="99" r:id="rId31"/>
    <sheet name="خمیران" sheetId="100" r:id="rId32"/>
    <sheet name="مرکز آبکنار" sheetId="101" r:id="rId33"/>
    <sheet name="جمع شهری" sheetId="102" r:id="rId34"/>
    <sheet name="جمع روستایی" sheetId="103" r:id="rId35"/>
    <sheet name="جمع پایگاه" sheetId="107" r:id="rId36"/>
    <sheet name="جمع کل" sheetId="106" r:id="rId37"/>
  </sheets>
  <definedNames>
    <definedName name="_xlnm.Print_Area" localSheetId="7">آذربایجان!#REF!</definedName>
    <definedName name="_xlnm.Print_Area" localSheetId="30">'بالامحله آبکنار'!$A$1:$N$15</definedName>
    <definedName name="_xlnm.Print_Area" localSheetId="29">'پایین محله آبکنار'!$A$1:$N$15</definedName>
    <definedName name="_xlnm.Print_Area" localSheetId="27">جفرود!$A$1:$N$15</definedName>
    <definedName name="_xlnm.Print_Area" localSheetId="35">'جمع پایگاه'!$A$1:$M$14</definedName>
    <definedName name="_xlnm.Print_Area" localSheetId="34">'جمع روستایی'!$A$1:$N$14</definedName>
    <definedName name="_xlnm.Print_Area" localSheetId="33">'جمع شهری'!$A$1:$N$14</definedName>
    <definedName name="_xlnm.Print_Area" localSheetId="36">'جمع کل'!$A$1:$N$14</definedName>
    <definedName name="_xlnm.Print_Area" localSheetId="25">'حسن رود'!$A$1:$N$15</definedName>
    <definedName name="_xlnm.Print_Area" localSheetId="31">خمیران!$A$1:$N$15</definedName>
    <definedName name="_xlnm.Print_Area" localSheetId="20">'سنگاچین بالا '!$A$1:$N$15</definedName>
    <definedName name="_xlnm.Print_Area" localSheetId="21">'سنگاچین پایین '!$A$1:$N$15</definedName>
    <definedName name="_xlnm.Print_Area" localSheetId="18">'سیاه خاله سر '!$A$1:$N$15</definedName>
    <definedName name="_xlnm.Print_Area" localSheetId="15">'طالب آباد'!$A$1:$N$15</definedName>
    <definedName name="_xlnm.Print_Area" localSheetId="19">'علی آباد'!$A$1:$N$15</definedName>
    <definedName name="_xlnm.Print_Area" localSheetId="6">غازیان!#REF!</definedName>
    <definedName name="_xlnm.Print_Area" localSheetId="17">کپورچال!$A$1:$N$15</definedName>
    <definedName name="_xlnm.Print_Area" localSheetId="22">کچلک!$A$1:$N$15</definedName>
    <definedName name="_xlnm.Print_Area" localSheetId="26">گلشن!$A$1:$N$15</definedName>
    <definedName name="_xlnm.Print_Area" localSheetId="24">لیجارکی!$A$1:$N$15</definedName>
    <definedName name="_xlnm.Print_Area" localSheetId="32">'مرکز آبکنار'!$A$1:$L$14</definedName>
    <definedName name="_xlnm.Print_Area" localSheetId="5">'مرکز امام علی ( ع)'!#REF!</definedName>
    <definedName name="_xlnm.Print_Area" localSheetId="8">'مرکز غازیان'!#REF!</definedName>
    <definedName name="_xlnm.Print_Area" localSheetId="23">'مرکز کپورچال '!$A$1:$O$14</definedName>
    <definedName name="_xlnm.Print_Area" localSheetId="12">'مرکز کلویر '!$A$1:$L$14</definedName>
    <definedName name="_xlnm.Print_Area" localSheetId="28">'مرکز لیجارکی'!$A$1:$M$14</definedName>
    <definedName name="_xlnm.Print_Area" localSheetId="16">'مرکز هادیان سلیقه دار '!$A$1:$L$14</definedName>
    <definedName name="_xlnm.Print_Area" localSheetId="2">مرکزشهدا!$A$1:$K$14</definedName>
    <definedName name="_xlnm.Print_Area" localSheetId="4">'میان پشته'!#REF!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06" l="1"/>
  <c r="H6" i="106"/>
  <c r="F6" i="106"/>
  <c r="H14" i="106" l="1"/>
  <c r="H13" i="106"/>
  <c r="G5" i="106"/>
  <c r="H5" i="106"/>
  <c r="F5" i="106"/>
  <c r="G14" i="103"/>
  <c r="G13" i="103"/>
  <c r="G14" i="102"/>
  <c r="G13" i="102"/>
  <c r="H14" i="101"/>
  <c r="G14" i="101"/>
  <c r="H13" i="101"/>
  <c r="G13" i="101"/>
  <c r="F5" i="101"/>
  <c r="G5" i="101"/>
  <c r="E5" i="101"/>
  <c r="G13" i="97"/>
  <c r="H14" i="97"/>
  <c r="J14" i="97"/>
  <c r="K14" i="97"/>
  <c r="L14" i="97"/>
  <c r="M14" i="97"/>
  <c r="H13" i="97"/>
  <c r="J13" i="97"/>
  <c r="K13" i="97"/>
  <c r="L13" i="97"/>
  <c r="M13" i="97"/>
  <c r="G14" i="97"/>
  <c r="F5" i="97"/>
  <c r="G5" i="97"/>
  <c r="E5" i="97"/>
  <c r="G14" i="92"/>
  <c r="G13" i="92"/>
  <c r="F5" i="92"/>
  <c r="G5" i="92"/>
  <c r="E5" i="92"/>
  <c r="F7" i="56"/>
  <c r="G7" i="56"/>
  <c r="E7" i="56"/>
  <c r="F5" i="56"/>
  <c r="G5" i="56"/>
  <c r="E5" i="56"/>
  <c r="F5" i="51"/>
  <c r="G5" i="51"/>
  <c r="E5" i="51"/>
  <c r="F7" i="82"/>
  <c r="G7" i="82"/>
  <c r="F6" i="82"/>
  <c r="G6" i="82"/>
  <c r="E6" i="82"/>
  <c r="E7" i="82"/>
  <c r="F5" i="82"/>
  <c r="G5" i="82"/>
  <c r="E5" i="82"/>
  <c r="F6" i="28"/>
  <c r="G6" i="28"/>
  <c r="E6" i="28"/>
  <c r="E7" i="28"/>
  <c r="E8" i="28"/>
  <c r="F5" i="28"/>
  <c r="G5" i="28"/>
  <c r="E5" i="28"/>
  <c r="E5" i="29"/>
  <c r="F5" i="29"/>
  <c r="G5" i="29"/>
</calcChain>
</file>

<file path=xl/sharedStrings.xml><?xml version="1.0" encoding="utf-8"?>
<sst xmlns="http://schemas.openxmlformats.org/spreadsheetml/2006/main" count="912" uniqueCount="105">
  <si>
    <t>ردیف</t>
  </si>
  <si>
    <t>نام شاخص</t>
  </si>
  <si>
    <t>ميزان مورد انتظار</t>
  </si>
  <si>
    <t xml:space="preserve">میزان استانی </t>
  </si>
  <si>
    <t>میزان شهرستانی</t>
  </si>
  <si>
    <t>ميزان مرکز خدمات جامع سلامت شهری</t>
  </si>
  <si>
    <t>مقادير شاخص ها به تفكيك پایگاه سلامت شهری</t>
  </si>
  <si>
    <t>پایگاه</t>
  </si>
  <si>
    <t xml:space="preserve">مرکز </t>
  </si>
  <si>
    <t>امام علی (ع)</t>
  </si>
  <si>
    <t>سال95</t>
  </si>
  <si>
    <t>غازیان</t>
  </si>
  <si>
    <t>آذربایجان</t>
  </si>
  <si>
    <r>
      <t xml:space="preserve">نام گروه شاخص </t>
    </r>
    <r>
      <rPr>
        <b/>
        <sz val="28"/>
        <color rgb="FFFF0000"/>
        <rFont val="B Nazanin"/>
        <charset val="178"/>
      </rPr>
      <t xml:space="preserve"> </t>
    </r>
    <r>
      <rPr>
        <b/>
        <sz val="22"/>
        <color rgb="FFFF0000"/>
        <rFont val="B Nazanin"/>
        <charset val="178"/>
      </rPr>
      <t>نوجوانان</t>
    </r>
    <r>
      <rPr>
        <b/>
        <sz val="22"/>
        <color theme="1"/>
        <rFont val="B Nazanin"/>
        <charset val="178"/>
      </rPr>
      <t xml:space="preserve"> مرکز خدمات جامع سلامت  شهدا</t>
    </r>
  </si>
  <si>
    <t>شهدا</t>
  </si>
  <si>
    <t>خوجینی</t>
  </si>
  <si>
    <t>خانه بهداشت</t>
  </si>
  <si>
    <t>میزان  شهرستانی</t>
  </si>
  <si>
    <t>ميزان خانه بهداشت</t>
  </si>
  <si>
    <t>مقادير شاخص ها به تفكيك فصل</t>
  </si>
  <si>
    <t>سه ماهه اول</t>
  </si>
  <si>
    <t>سه ماهه دوم</t>
  </si>
  <si>
    <t>سه ماهه سوم</t>
  </si>
  <si>
    <t>سه ماهه چهارم</t>
  </si>
  <si>
    <t>میزان  مرکز خدمات جامع سلامت شهری</t>
  </si>
  <si>
    <t xml:space="preserve">ميزان </t>
  </si>
  <si>
    <t>نام گروه شاخص نوجوانان کلویر</t>
  </si>
  <si>
    <t xml:space="preserve">نام گروه شاخص نوجوانان 15 خرداد </t>
  </si>
  <si>
    <t>نام گروه شاخص نوجوانان بشمن</t>
  </si>
  <si>
    <r>
      <t xml:space="preserve">نام گروه شاخص </t>
    </r>
    <r>
      <rPr>
        <b/>
        <sz val="28"/>
        <color rgb="FFFF0000"/>
        <rFont val="B Nazanin"/>
        <charset val="178"/>
      </rPr>
      <t xml:space="preserve"> </t>
    </r>
    <r>
      <rPr>
        <b/>
        <sz val="22"/>
        <color rgb="FFFF0000"/>
        <rFont val="B Nazanin"/>
        <charset val="178"/>
      </rPr>
      <t>نوجوانان</t>
    </r>
    <r>
      <rPr>
        <b/>
        <sz val="22"/>
        <color theme="1"/>
        <rFont val="B Nazanin"/>
        <charset val="178"/>
      </rPr>
      <t xml:space="preserve"> مرکز خدمات جامع سلامت  کلویر</t>
    </r>
  </si>
  <si>
    <t>ميزان مرکز خدمات جامع سلامت شهری-روستایی</t>
  </si>
  <si>
    <t>میزان  مرکز خدمات جامع سلامت شهری-روستایی</t>
  </si>
  <si>
    <t>کلویر</t>
  </si>
  <si>
    <t>15 خرداد</t>
  </si>
  <si>
    <t>مقادير شاخص ها به تفكيك شهری-روستایی</t>
  </si>
  <si>
    <t>بشمن</t>
  </si>
  <si>
    <t>نام گروه شاخص نوجوانان طالب آباد</t>
  </si>
  <si>
    <r>
      <t xml:space="preserve">نام گروه شاخص </t>
    </r>
    <r>
      <rPr>
        <b/>
        <sz val="28"/>
        <color rgb="FFFF0000"/>
        <rFont val="B Nazanin"/>
        <charset val="178"/>
      </rPr>
      <t xml:space="preserve"> </t>
    </r>
    <r>
      <rPr>
        <b/>
        <sz val="22"/>
        <color rgb="FFFF0000"/>
        <rFont val="B Nazanin"/>
        <charset val="178"/>
      </rPr>
      <t>نوجوانان</t>
    </r>
    <r>
      <rPr>
        <b/>
        <sz val="22"/>
        <color theme="1"/>
        <rFont val="B Nazanin"/>
        <charset val="178"/>
      </rPr>
      <t xml:space="preserve"> مرکز خدمات جامع سلامت  هادیان سلیقه دار</t>
    </r>
  </si>
  <si>
    <t>هادیان سلیقه دار</t>
  </si>
  <si>
    <t>طالب آباد</t>
  </si>
  <si>
    <t xml:space="preserve">شانگهای پرده </t>
  </si>
  <si>
    <t>کپورچال</t>
  </si>
  <si>
    <t>سیاه خاله سر</t>
  </si>
  <si>
    <t>علی آباد</t>
  </si>
  <si>
    <t>کچلک</t>
  </si>
  <si>
    <t>لیجارکی</t>
  </si>
  <si>
    <t>حسن رود</t>
  </si>
  <si>
    <t>گلشن</t>
  </si>
  <si>
    <t>جفرود</t>
  </si>
  <si>
    <t>پایین محله آبکنار</t>
  </si>
  <si>
    <t>خمیران</t>
  </si>
  <si>
    <t>مرکز</t>
  </si>
  <si>
    <t>آبکنار</t>
  </si>
  <si>
    <t>میان پشته</t>
  </si>
  <si>
    <t>نام گروه شاخص نوجوانان شانگهای پرده</t>
  </si>
  <si>
    <t xml:space="preserve"> تعدادکل جوانان 18 تا 29 سال </t>
  </si>
  <si>
    <t>تعداد کل دانشجویان تحت پوشش (18تا 29 سال )</t>
  </si>
  <si>
    <t>تعداد مراکزی که خدمات ادغام یافته سلامت جوانان را انجام می دهند.)</t>
  </si>
  <si>
    <t>زن</t>
  </si>
  <si>
    <t>مرد</t>
  </si>
  <si>
    <t>تعداد دانشجویان مبتلا به اختلال یا بیماری به تفکیک جنس</t>
  </si>
  <si>
    <t>تعداد جوانان مبتلا به اختلال یا بیماری به تفکیک جنس</t>
  </si>
  <si>
    <t>درصد پوشش مراقبت دانشجویان گروه هدف مراقبت دوره ای          ( 18 تا 29 سال )</t>
  </si>
  <si>
    <t>نام گروه شاخص جوانان خوجینی</t>
  </si>
  <si>
    <t>نام گروه شاخص جوانان شهدا</t>
  </si>
  <si>
    <t>درصد پوشش مراقبت دانشجویان گروه هدف مراقبت دوره ای                       ( 18 تا 29 سال )</t>
  </si>
  <si>
    <t>نام گروه شاخص جوانان امام علی ( ع)</t>
  </si>
  <si>
    <t xml:space="preserve">نام گروه شاخص جوانان میان پشته </t>
  </si>
  <si>
    <r>
      <t xml:space="preserve">نام گروه شاخص </t>
    </r>
    <r>
      <rPr>
        <b/>
        <sz val="18"/>
        <color rgb="FFFF0000"/>
        <rFont val="B Nazanin"/>
        <charset val="178"/>
      </rPr>
      <t>جوانان</t>
    </r>
    <r>
      <rPr>
        <b/>
        <sz val="18"/>
        <color theme="1"/>
        <rFont val="B Nazanin"/>
        <charset val="178"/>
      </rPr>
      <t xml:space="preserve"> مرکز خدمات جامع سلامت  امام علی (ع)</t>
    </r>
  </si>
  <si>
    <r>
      <t xml:space="preserve">نام گروه شاخص </t>
    </r>
    <r>
      <rPr>
        <b/>
        <sz val="18"/>
        <color rgb="FFFF0000"/>
        <rFont val="B Nazanin"/>
        <charset val="178"/>
      </rPr>
      <t>جوانان</t>
    </r>
    <r>
      <rPr>
        <b/>
        <sz val="18"/>
        <color theme="1"/>
        <rFont val="B Nazanin"/>
        <charset val="178"/>
      </rPr>
      <t xml:space="preserve"> مرکز خدمات جامع سلامت  غازیان</t>
    </r>
  </si>
  <si>
    <t>نام گروه شاخص جوانان غازیان</t>
  </si>
  <si>
    <t>آُذربایجان</t>
  </si>
  <si>
    <t>نام گروه شاخص جوانان آذربایجان</t>
  </si>
  <si>
    <t>تعداد کل دانشجویان تحت پوشش             (18تا 29 سال )</t>
  </si>
  <si>
    <t>درصد پوشش مراقبت دانشجویان گروه هدف مراقبت دوره ای                     ( 18 تا 29 سال )</t>
  </si>
  <si>
    <t>نام گروه شاخص جوانان سیاه خاله سر</t>
  </si>
  <si>
    <t>نام گروه شاخص جوانان کپورچال</t>
  </si>
  <si>
    <t>نام گروه شاخص جوانان علی آباد</t>
  </si>
  <si>
    <t xml:space="preserve">نام گروه شاخص جوانان سنگاچین بالا </t>
  </si>
  <si>
    <t>نام گروه شاخص جوانان سنگاچین پایین</t>
  </si>
  <si>
    <t>نام گروه شاخص جوانان کچلک</t>
  </si>
  <si>
    <r>
      <t xml:space="preserve">نام گروه شاخص </t>
    </r>
    <r>
      <rPr>
        <b/>
        <sz val="28"/>
        <color rgb="FFFF0000"/>
        <rFont val="B Nazanin"/>
        <charset val="178"/>
      </rPr>
      <t xml:space="preserve"> </t>
    </r>
    <r>
      <rPr>
        <b/>
        <sz val="22"/>
        <color rgb="FFFF0000"/>
        <rFont val="B Nazanin"/>
        <charset val="178"/>
      </rPr>
      <t>جوانان</t>
    </r>
    <r>
      <rPr>
        <b/>
        <sz val="22"/>
        <color theme="1"/>
        <rFont val="B Nazanin"/>
        <charset val="178"/>
      </rPr>
      <t xml:space="preserve"> مرکز خدمات جامع سلامت  کپورچال</t>
    </r>
  </si>
  <si>
    <t>بالا محله سنگاچین</t>
  </si>
  <si>
    <t>پایین محله سنگاچین</t>
  </si>
  <si>
    <t>نام گروه شاخص جوانان جفرود</t>
  </si>
  <si>
    <t>نام گروه شاخص جوانان حسن رود</t>
  </si>
  <si>
    <t>نام گروه شاخص جوانان گلشن</t>
  </si>
  <si>
    <t>نام گروه شاخص جوانان لیجارکی</t>
  </si>
  <si>
    <t>نام گروه شاخص جوانان پایین محله آبکنار</t>
  </si>
  <si>
    <t>نام گروه شاخص جوانان خمیران</t>
  </si>
  <si>
    <t>نام گروه شاخص جوانان بالا محله آبکنار</t>
  </si>
  <si>
    <t>بالا محله آبکنار</t>
  </si>
  <si>
    <r>
      <t xml:space="preserve">نام گروه شاخص </t>
    </r>
    <r>
      <rPr>
        <b/>
        <sz val="28"/>
        <color rgb="FFFF0000"/>
        <rFont val="B Nazanin"/>
        <charset val="178"/>
      </rPr>
      <t xml:space="preserve"> </t>
    </r>
    <r>
      <rPr>
        <b/>
        <sz val="22"/>
        <color rgb="FFFF0000"/>
        <rFont val="B Nazanin"/>
        <charset val="178"/>
      </rPr>
      <t>جوانان</t>
    </r>
    <r>
      <rPr>
        <b/>
        <sz val="22"/>
        <color theme="1"/>
        <rFont val="B Nazanin"/>
        <charset val="178"/>
      </rPr>
      <t xml:space="preserve"> مرکز خدمات جامع سلامت  شهری</t>
    </r>
  </si>
  <si>
    <t>درصد پوشش مراقبت دانشجویان گروه هدف مراقبت    دوره ای   ( 18 تا 29 سال )</t>
  </si>
  <si>
    <r>
      <t xml:space="preserve">نام گروه شاخص </t>
    </r>
    <r>
      <rPr>
        <b/>
        <sz val="28"/>
        <color rgb="FFFF0000"/>
        <rFont val="B Nazanin"/>
        <charset val="178"/>
      </rPr>
      <t xml:space="preserve"> </t>
    </r>
    <r>
      <rPr>
        <b/>
        <sz val="22"/>
        <color rgb="FFFF0000"/>
        <rFont val="B Nazanin"/>
        <charset val="178"/>
      </rPr>
      <t>جوانان</t>
    </r>
    <r>
      <rPr>
        <b/>
        <sz val="22"/>
        <color theme="1"/>
        <rFont val="B Nazanin"/>
        <charset val="178"/>
      </rPr>
      <t xml:space="preserve"> مرکز خدمات جامع سلامت  روستایی</t>
    </r>
  </si>
  <si>
    <t>هادیان  سلیقه دار</t>
  </si>
  <si>
    <t>ميزان مرکز خدمات جامع سلامت روستایی</t>
  </si>
  <si>
    <t>درصد پوشش مراقبت دانشجویان گروه هدف مراقبت دوره ای     ( 18 تا 29 سال )</t>
  </si>
  <si>
    <t>.</t>
  </si>
  <si>
    <r>
      <t xml:space="preserve">نام گروه شاخص </t>
    </r>
    <r>
      <rPr>
        <b/>
        <sz val="28"/>
        <color rgb="FFFF0000"/>
        <rFont val="B Nazanin"/>
        <charset val="178"/>
      </rPr>
      <t xml:space="preserve"> </t>
    </r>
    <r>
      <rPr>
        <b/>
        <sz val="22"/>
        <color rgb="FFFF0000"/>
        <rFont val="B Nazanin"/>
        <charset val="178"/>
      </rPr>
      <t>جوانان</t>
    </r>
    <r>
      <rPr>
        <b/>
        <sz val="22"/>
        <color theme="1"/>
        <rFont val="B Nazanin"/>
        <charset val="178"/>
      </rPr>
      <t xml:space="preserve"> کل پایگاههای سلامت </t>
    </r>
  </si>
  <si>
    <t>درصد پوشش مراقبت دانشجویان گروه هدف مراقبت دوره ای      ( 18 تا 29 سال )</t>
  </si>
  <si>
    <t>ميزان مرکز خدات جامع سلامت شهری</t>
  </si>
  <si>
    <t>نام گروه شاخص جوانان هادیان/سلیقه دار</t>
  </si>
  <si>
    <r>
      <t xml:space="preserve">نام گروه شاخص </t>
    </r>
    <r>
      <rPr>
        <b/>
        <sz val="28"/>
        <color rgb="FFFF0000"/>
        <rFont val="B Nazanin"/>
        <charset val="178"/>
      </rPr>
      <t xml:space="preserve"> </t>
    </r>
    <r>
      <rPr>
        <b/>
        <sz val="22"/>
        <color rgb="FFFF0000"/>
        <rFont val="B Nazanin"/>
        <charset val="178"/>
      </rPr>
      <t>جوانان</t>
    </r>
    <r>
      <rPr>
        <b/>
        <sz val="22"/>
        <color theme="1"/>
        <rFont val="B Nazanin"/>
        <charset val="178"/>
      </rPr>
      <t xml:space="preserve"> مرکز خدمات جامع سلامت  </t>
    </r>
    <r>
      <rPr>
        <b/>
        <sz val="20"/>
        <color theme="1"/>
        <rFont val="B Nazanin"/>
        <charset val="178"/>
      </rPr>
      <t>آبکنار</t>
    </r>
  </si>
  <si>
    <t xml:space="preserve">کل جوانان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</si>
</sst>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44" x14ac:knownFonts="1">
    <font>
      <sz val="11"/>
      <color theme="1"/>
      <name val="Arial"/>
      <family val="2"/>
      <scheme val="minor"/>
    </font>
    <font>
      <b/>
      <sz val="10"/>
      <color theme="1"/>
      <name val="B Nazanin"/>
      <charset val="178"/>
    </font>
    <font>
      <b/>
      <sz val="8"/>
      <color theme="1"/>
      <name val="B Nazanin"/>
      <charset val="178"/>
    </font>
    <font>
      <sz val="11"/>
      <color theme="1"/>
      <name val="B Nazanin"/>
      <charset val="178"/>
    </font>
    <font>
      <sz val="11"/>
      <color theme="1"/>
      <name val="Arial"/>
      <family val="2"/>
      <scheme val="minor"/>
    </font>
    <font>
      <b/>
      <sz val="10"/>
      <name val="B Nazanin"/>
      <charset val="178"/>
    </font>
    <font>
      <b/>
      <sz val="16"/>
      <color theme="1"/>
      <name val="B Nazanin"/>
      <charset val="178"/>
    </font>
    <font>
      <sz val="16"/>
      <color theme="1"/>
      <name val="B Nazanin"/>
      <charset val="178"/>
    </font>
    <font>
      <b/>
      <sz val="28"/>
      <color theme="1"/>
      <name val="B Nazanin"/>
      <charset val="178"/>
    </font>
    <font>
      <sz val="10"/>
      <name val="Arial"/>
      <family val="2"/>
    </font>
    <font>
      <sz val="12"/>
      <color theme="1"/>
      <name val="B Mitra"/>
      <charset val="178"/>
    </font>
    <font>
      <sz val="11"/>
      <color theme="1"/>
      <name val="B Mitra"/>
      <charset val="178"/>
    </font>
    <font>
      <sz val="12"/>
      <name val="B Mitra"/>
      <charset val="178"/>
    </font>
    <font>
      <b/>
      <sz val="12"/>
      <color theme="1"/>
      <name val="B Nazanin"/>
      <charset val="178"/>
    </font>
    <font>
      <b/>
      <sz val="22"/>
      <color theme="1"/>
      <name val="B Nazanin"/>
      <charset val="178"/>
    </font>
    <font>
      <b/>
      <sz val="28"/>
      <color rgb="FFFF0000"/>
      <name val="B Nazanin"/>
      <charset val="178"/>
    </font>
    <font>
      <b/>
      <sz val="22"/>
      <color rgb="FFFF0000"/>
      <name val="B Nazanin"/>
      <charset val="178"/>
    </font>
    <font>
      <b/>
      <sz val="11"/>
      <color theme="1"/>
      <name val="B Nazanin"/>
      <charset val="178"/>
    </font>
    <font>
      <b/>
      <sz val="12"/>
      <name val="B Nazanin"/>
      <charset val="178"/>
    </font>
    <font>
      <b/>
      <sz val="14"/>
      <color theme="1"/>
      <name val="B Nazanin"/>
      <charset val="178"/>
    </font>
    <font>
      <b/>
      <sz val="14"/>
      <name val="B Nazanin"/>
      <charset val="178"/>
    </font>
    <font>
      <sz val="14"/>
      <color theme="1"/>
      <name val="B Mitra"/>
      <charset val="178"/>
    </font>
    <font>
      <b/>
      <sz val="14"/>
      <color rgb="FFFF0000"/>
      <name val="B Nazanin"/>
      <charset val="178"/>
    </font>
    <font>
      <sz val="14"/>
      <name val="B Mitra"/>
      <charset val="178"/>
    </font>
    <font>
      <b/>
      <sz val="20"/>
      <color theme="1"/>
      <name val="B Nazanin"/>
      <charset val="178"/>
    </font>
    <font>
      <b/>
      <sz val="18"/>
      <name val="B Nazanin"/>
      <charset val="178"/>
    </font>
    <font>
      <sz val="10"/>
      <color theme="1"/>
      <name val="B Mitra"/>
      <charset val="178"/>
    </font>
    <font>
      <b/>
      <sz val="12"/>
      <color rgb="FFFF0000"/>
      <name val="B Nazanin"/>
      <charset val="178"/>
    </font>
    <font>
      <sz val="12"/>
      <color theme="1"/>
      <name val="Arial"/>
      <family val="2"/>
      <scheme val="minor"/>
    </font>
    <font>
      <b/>
      <sz val="18"/>
      <color theme="1"/>
      <name val="B Nazanin"/>
      <charset val="178"/>
    </font>
    <font>
      <b/>
      <sz val="18"/>
      <color rgb="FFFF0000"/>
      <name val="B Nazanin"/>
      <charset val="178"/>
    </font>
    <font>
      <b/>
      <sz val="10"/>
      <color theme="1"/>
      <name val="B Mitra"/>
      <charset val="178"/>
    </font>
    <font>
      <b/>
      <sz val="20"/>
      <name val="B Nazanin"/>
      <charset val="178"/>
    </font>
    <font>
      <sz val="14"/>
      <color theme="1"/>
      <name val="Arial"/>
      <family val="2"/>
      <scheme val="minor"/>
    </font>
    <font>
      <b/>
      <sz val="16"/>
      <name val="B Nazanin"/>
      <charset val="178"/>
    </font>
    <font>
      <b/>
      <sz val="16"/>
      <color theme="1"/>
      <name val="B Mitra"/>
      <charset val="178"/>
    </font>
    <font>
      <b/>
      <sz val="14"/>
      <color theme="1"/>
      <name val="B Mitra"/>
      <charset val="178"/>
    </font>
    <font>
      <b/>
      <sz val="14"/>
      <name val="B Mitra"/>
      <charset val="178"/>
    </font>
    <font>
      <b/>
      <sz val="12"/>
      <color theme="1"/>
      <name val="B Mitra"/>
      <charset val="178"/>
    </font>
    <font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8"/>
      <color theme="1"/>
      <name val="Arial"/>
      <family val="2"/>
      <scheme val="minor"/>
    </font>
    <font>
      <sz val="18"/>
      <color theme="1"/>
      <name val="B Mitra"/>
      <charset val="178"/>
    </font>
    <font>
      <sz val="18"/>
      <name val="B Mitra"/>
      <charset val="178"/>
    </font>
  </fonts>
  <fills count="1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89ECF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4" fillId="0" borderId="0"/>
    <xf numFmtId="0" fontId="9" fillId="0" borderId="0"/>
    <xf numFmtId="0" fontId="4" fillId="0" borderId="0"/>
  </cellStyleXfs>
  <cellXfs count="275">
    <xf numFmtId="0" fontId="0" fillId="0" borderId="0" xfId="0"/>
    <xf numFmtId="0" fontId="7" fillId="4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5" borderId="8" xfId="0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9" xfId="0" applyNumberFormat="1" applyFont="1" applyFill="1" applyBorder="1" applyAlignment="1">
      <alignment horizontal="center" vertical="center" readingOrder="2"/>
    </xf>
    <xf numFmtId="164" fontId="2" fillId="3" borderId="5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vertical="center"/>
    </xf>
    <xf numFmtId="1" fontId="1" fillId="2" borderId="1" xfId="0" applyNumberFormat="1" applyFont="1" applyFill="1" applyBorder="1" applyAlignment="1">
      <alignment horizontal="center" vertical="center" wrapText="1"/>
    </xf>
    <xf numFmtId="1" fontId="12" fillId="0" borderId="1" xfId="0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 readingOrder="2"/>
    </xf>
    <xf numFmtId="164" fontId="18" fillId="3" borderId="1" xfId="0" applyNumberFormat="1" applyFont="1" applyFill="1" applyBorder="1" applyAlignment="1">
      <alignment horizontal="center" vertical="center" wrapText="1" readingOrder="2"/>
    </xf>
    <xf numFmtId="1" fontId="13" fillId="2" borderId="1" xfId="0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vertical="center" wrapText="1" readingOrder="2"/>
    </xf>
    <xf numFmtId="0" fontId="13" fillId="3" borderId="1" xfId="0" applyFont="1" applyFill="1" applyBorder="1" applyAlignment="1">
      <alignment horizontal="center" vertical="center" wrapText="1" readingOrder="2"/>
    </xf>
    <xf numFmtId="0" fontId="20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 readingOrder="2"/>
    </xf>
    <xf numFmtId="164" fontId="20" fillId="3" borderId="1" xfId="0" applyNumberFormat="1" applyFont="1" applyFill="1" applyBorder="1" applyAlignment="1">
      <alignment horizontal="center" vertical="center" wrapText="1" readingOrder="2"/>
    </xf>
    <xf numFmtId="3" fontId="21" fillId="2" borderId="1" xfId="0" applyNumberFormat="1" applyFont="1" applyFill="1" applyBorder="1" applyAlignment="1">
      <alignment horizontal="center" vertical="center" wrapText="1"/>
    </xf>
    <xf numFmtId="0" fontId="22" fillId="5" borderId="9" xfId="0" applyFont="1" applyFill="1" applyBorder="1" applyAlignment="1">
      <alignment horizontal="center" vertical="center" wrapText="1"/>
    </xf>
    <xf numFmtId="3" fontId="21" fillId="0" borderId="1" xfId="0" applyNumberFormat="1" applyFont="1" applyFill="1" applyBorder="1" applyAlignment="1">
      <alignment horizontal="center" vertical="center" wrapText="1"/>
    </xf>
    <xf numFmtId="164" fontId="19" fillId="6" borderId="1" xfId="0" applyNumberFormat="1" applyFont="1" applyFill="1" applyBorder="1" applyAlignment="1">
      <alignment horizontal="center" vertical="center" wrapText="1"/>
    </xf>
    <xf numFmtId="3" fontId="21" fillId="6" borderId="1" xfId="0" applyNumberFormat="1" applyFont="1" applyFill="1" applyBorder="1" applyAlignment="1">
      <alignment horizontal="center" vertical="center" wrapText="1"/>
    </xf>
    <xf numFmtId="1" fontId="23" fillId="0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1" fontId="5" fillId="5" borderId="8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 wrapText="1"/>
    </xf>
    <xf numFmtId="1" fontId="10" fillId="0" borderId="1" xfId="0" applyNumberFormat="1" applyFont="1" applyFill="1" applyBorder="1" applyAlignment="1">
      <alignment horizontal="center" vertical="center" wrapText="1"/>
    </xf>
    <xf numFmtId="1" fontId="19" fillId="2" borderId="1" xfId="0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1" fontId="20" fillId="5" borderId="8" xfId="0" applyNumberFormat="1" applyFont="1" applyFill="1" applyBorder="1" applyAlignment="1">
      <alignment horizontal="center" vertical="center" wrapText="1"/>
    </xf>
    <xf numFmtId="1" fontId="19" fillId="6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1" fontId="19" fillId="0" borderId="1" xfId="0" applyNumberFormat="1" applyFont="1" applyBorder="1" applyAlignment="1">
      <alignment horizontal="center" vertical="center"/>
    </xf>
    <xf numFmtId="1" fontId="13" fillId="6" borderId="1" xfId="0" applyNumberFormat="1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 readingOrder="2"/>
    </xf>
    <xf numFmtId="0" fontId="6" fillId="3" borderId="1" xfId="0" applyFont="1" applyFill="1" applyBorder="1" applyAlignment="1">
      <alignment horizontal="center" vertical="center" wrapText="1" readingOrder="2"/>
    </xf>
    <xf numFmtId="0" fontId="13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center" vertical="center" wrapText="1"/>
    </xf>
    <xf numFmtId="164" fontId="13" fillId="2" borderId="1" xfId="0" applyNumberFormat="1" applyFont="1" applyFill="1" applyBorder="1" applyAlignment="1">
      <alignment horizontal="center" vertical="center" wrapText="1" readingOrder="2"/>
    </xf>
    <xf numFmtId="0" fontId="13" fillId="2" borderId="1" xfId="0" applyFont="1" applyFill="1" applyBorder="1" applyAlignment="1">
      <alignment horizontal="center" vertical="center" wrapText="1"/>
    </xf>
    <xf numFmtId="164" fontId="13" fillId="2" borderId="9" xfId="0" applyNumberFormat="1" applyFont="1" applyFill="1" applyBorder="1" applyAlignment="1">
      <alignment horizontal="center" vertical="center" readingOrder="2"/>
    </xf>
    <xf numFmtId="0" fontId="1" fillId="3" borderId="1" xfId="0" applyFont="1" applyFill="1" applyBorder="1" applyAlignment="1">
      <alignment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164" fontId="1" fillId="3" borderId="9" xfId="0" applyNumberFormat="1" applyFont="1" applyFill="1" applyBorder="1" applyAlignment="1">
      <alignment horizontal="center" vertical="center" readingOrder="2"/>
    </xf>
    <xf numFmtId="1" fontId="21" fillId="2" borderId="1" xfId="0" applyNumberFormat="1" applyFont="1" applyFill="1" applyBorder="1" applyAlignment="1">
      <alignment horizontal="center" vertical="center" wrapText="1"/>
    </xf>
    <xf numFmtId="1" fontId="21" fillId="6" borderId="1" xfId="0" applyNumberFormat="1" applyFont="1" applyFill="1" applyBorder="1" applyAlignment="1">
      <alignment horizontal="center" vertical="center" wrapText="1"/>
    </xf>
    <xf numFmtId="1" fontId="22" fillId="5" borderId="9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 wrapText="1"/>
    </xf>
    <xf numFmtId="1" fontId="1" fillId="2" borderId="9" xfId="0" applyNumberFormat="1" applyFont="1" applyFill="1" applyBorder="1" applyAlignment="1">
      <alignment horizontal="center" vertical="center" readingOrder="2"/>
    </xf>
    <xf numFmtId="1" fontId="10" fillId="2" borderId="1" xfId="0" applyNumberFormat="1" applyFont="1" applyFill="1" applyBorder="1" applyAlignment="1">
      <alignment horizontal="center" vertical="center" wrapText="1"/>
    </xf>
    <xf numFmtId="3" fontId="26" fillId="6" borderId="1" xfId="0" applyNumberFormat="1" applyFont="1" applyFill="1" applyBorder="1" applyAlignment="1">
      <alignment horizontal="center" vertical="center" wrapText="1"/>
    </xf>
    <xf numFmtId="1" fontId="1" fillId="6" borderId="1" xfId="0" applyNumberFormat="1" applyFont="1" applyFill="1" applyBorder="1" applyAlignment="1">
      <alignment horizontal="center" vertical="center" wrapText="1"/>
    </xf>
    <xf numFmtId="1" fontId="1" fillId="6" borderId="9" xfId="0" applyNumberFormat="1" applyFont="1" applyFill="1" applyBorder="1" applyAlignment="1">
      <alignment horizontal="center" vertical="center" readingOrder="2"/>
    </xf>
    <xf numFmtId="0" fontId="13" fillId="3" borderId="4" xfId="0" applyFont="1" applyFill="1" applyBorder="1" applyAlignment="1">
      <alignment horizontal="center" vertical="center" wrapText="1"/>
    </xf>
    <xf numFmtId="0" fontId="27" fillId="5" borderId="9" xfId="0" applyFont="1" applyFill="1" applyBorder="1" applyAlignment="1">
      <alignment horizontal="center" vertical="center" wrapText="1"/>
    </xf>
    <xf numFmtId="1" fontId="10" fillId="6" borderId="1" xfId="0" applyNumberFormat="1" applyFont="1" applyFill="1" applyBorder="1" applyAlignment="1">
      <alignment horizontal="center" vertical="center" wrapText="1"/>
    </xf>
    <xf numFmtId="1" fontId="18" fillId="2" borderId="1" xfId="0" applyNumberFormat="1" applyFont="1" applyFill="1" applyBorder="1" applyAlignment="1">
      <alignment horizontal="center" vertical="center" wrapText="1"/>
    </xf>
    <xf numFmtId="1" fontId="27" fillId="5" borderId="9" xfId="0" applyNumberFormat="1" applyFont="1" applyFill="1" applyBorder="1" applyAlignment="1">
      <alignment horizontal="center" vertical="center" wrapText="1"/>
    </xf>
    <xf numFmtId="1" fontId="18" fillId="5" borderId="8" xfId="0" applyNumberFormat="1" applyFont="1" applyFill="1" applyBorder="1" applyAlignment="1">
      <alignment horizontal="center" vertical="center" wrapText="1"/>
    </xf>
    <xf numFmtId="164" fontId="13" fillId="6" borderId="1" xfId="0" applyNumberFormat="1" applyFont="1" applyFill="1" applyBorder="1" applyAlignment="1">
      <alignment horizontal="center" vertical="center" wrapText="1"/>
    </xf>
    <xf numFmtId="3" fontId="10" fillId="6" borderId="1" xfId="0" applyNumberFormat="1" applyFont="1" applyFill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/>
    </xf>
    <xf numFmtId="0" fontId="28" fillId="0" borderId="0" xfId="0" applyFont="1"/>
    <xf numFmtId="1" fontId="11" fillId="2" borderId="1" xfId="0" applyNumberFormat="1" applyFont="1" applyFill="1" applyBorder="1" applyAlignment="1">
      <alignment horizontal="center" vertical="center" wrapText="1"/>
    </xf>
    <xf numFmtId="1" fontId="31" fillId="2" borderId="1" xfId="0" applyNumberFormat="1" applyFont="1" applyFill="1" applyBorder="1" applyAlignment="1">
      <alignment horizontal="center" vertical="center" wrapText="1"/>
    </xf>
    <xf numFmtId="3" fontId="31" fillId="2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center" vertical="center" wrapText="1" readingOrder="2"/>
    </xf>
    <xf numFmtId="164" fontId="25" fillId="3" borderId="1" xfId="0" applyNumberFormat="1" applyFont="1" applyFill="1" applyBorder="1" applyAlignment="1">
      <alignment horizontal="center" vertical="center" wrapText="1" readingOrder="2"/>
    </xf>
    <xf numFmtId="0" fontId="3" fillId="0" borderId="1" xfId="0" applyFont="1" applyBorder="1" applyAlignment="1">
      <alignment vertical="center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164" fontId="13" fillId="3" borderId="5" xfId="0" applyNumberFormat="1" applyFont="1" applyFill="1" applyBorder="1" applyAlignment="1">
      <alignment horizontal="center" vertical="center" wrapText="1"/>
    </xf>
    <xf numFmtId="164" fontId="13" fillId="3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Border="1" applyAlignment="1">
      <alignment vertical="center"/>
    </xf>
    <xf numFmtId="1" fontId="19" fillId="2" borderId="9" xfId="0" applyNumberFormat="1" applyFont="1" applyFill="1" applyBorder="1" applyAlignment="1">
      <alignment horizontal="center" vertical="center" readingOrder="2"/>
    </xf>
    <xf numFmtId="1" fontId="33" fillId="2" borderId="1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vertical="center"/>
    </xf>
    <xf numFmtId="0" fontId="34" fillId="2" borderId="1" xfId="0" applyFont="1" applyFill="1" applyBorder="1" applyAlignment="1">
      <alignment horizontal="center" vertical="center" wrapText="1"/>
    </xf>
    <xf numFmtId="1" fontId="34" fillId="5" borderId="8" xfId="0" applyNumberFormat="1" applyFont="1" applyFill="1" applyBorder="1" applyAlignment="1">
      <alignment horizontal="center" vertical="center" wrapText="1"/>
    </xf>
    <xf numFmtId="0" fontId="34" fillId="5" borderId="8" xfId="0" applyFont="1" applyFill="1" applyBorder="1" applyAlignment="1">
      <alignment horizontal="center" vertical="center" wrapText="1"/>
    </xf>
    <xf numFmtId="1" fontId="35" fillId="2" borderId="1" xfId="0" applyNumberFormat="1" applyFont="1" applyFill="1" applyBorder="1" applyAlignment="1">
      <alignment horizontal="center" vertical="center" wrapText="1"/>
    </xf>
    <xf numFmtId="1" fontId="35" fillId="6" borderId="1" xfId="0" applyNumberFormat="1" applyFont="1" applyFill="1" applyBorder="1" applyAlignment="1">
      <alignment horizontal="center" vertical="center" wrapText="1"/>
    </xf>
    <xf numFmtId="1" fontId="36" fillId="6" borderId="1" xfId="0" applyNumberFormat="1" applyFont="1" applyFill="1" applyBorder="1" applyAlignment="1">
      <alignment horizontal="center" vertical="center" wrapText="1"/>
    </xf>
    <xf numFmtId="1" fontId="36" fillId="0" borderId="1" xfId="0" applyNumberFormat="1" applyFont="1" applyFill="1" applyBorder="1" applyAlignment="1">
      <alignment horizontal="center" vertical="center" wrapText="1"/>
    </xf>
    <xf numFmtId="1" fontId="37" fillId="0" borderId="1" xfId="0" applyNumberFormat="1" applyFont="1" applyFill="1" applyBorder="1" applyAlignment="1">
      <alignment horizontal="center" vertical="center"/>
    </xf>
    <xf numFmtId="3" fontId="38" fillId="6" borderId="1" xfId="0" applyNumberFormat="1" applyFont="1" applyFill="1" applyBorder="1" applyAlignment="1">
      <alignment horizontal="center" vertical="center" wrapText="1"/>
    </xf>
    <xf numFmtId="3" fontId="36" fillId="6" borderId="1" xfId="0" applyNumberFormat="1" applyFont="1" applyFill="1" applyBorder="1" applyAlignment="1">
      <alignment horizontal="center" vertical="center" wrapText="1"/>
    </xf>
    <xf numFmtId="3" fontId="35" fillId="0" borderId="1" xfId="0" applyNumberFormat="1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3" fontId="35" fillId="6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1" fontId="6" fillId="6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/>
    </xf>
    <xf numFmtId="0" fontId="25" fillId="5" borderId="8" xfId="0" applyFont="1" applyFill="1" applyBorder="1" applyAlignment="1">
      <alignment horizontal="center" vertical="center" wrapText="1"/>
    </xf>
    <xf numFmtId="1" fontId="29" fillId="6" borderId="1" xfId="0" applyNumberFormat="1" applyFont="1" applyFill="1" applyBorder="1" applyAlignment="1">
      <alignment horizontal="center" vertical="center" wrapText="1"/>
    </xf>
    <xf numFmtId="164" fontId="17" fillId="3" borderId="5" xfId="0" applyNumberFormat="1" applyFont="1" applyFill="1" applyBorder="1" applyAlignment="1">
      <alignment horizontal="center" vertical="center" wrapText="1"/>
    </xf>
    <xf numFmtId="164" fontId="17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 readingOrder="2"/>
    </xf>
    <xf numFmtId="164" fontId="19" fillId="3" borderId="9" xfId="0" applyNumberFormat="1" applyFont="1" applyFill="1" applyBorder="1" applyAlignment="1">
      <alignment horizontal="center" vertical="center" readingOrder="2"/>
    </xf>
    <xf numFmtId="0" fontId="29" fillId="0" borderId="1" xfId="0" applyFont="1" applyBorder="1" applyAlignment="1">
      <alignment vertical="center"/>
    </xf>
    <xf numFmtId="1" fontId="38" fillId="6" borderId="1" xfId="0" applyNumberFormat="1" applyFont="1" applyFill="1" applyBorder="1" applyAlignment="1">
      <alignment horizontal="center" vertical="center" wrapText="1"/>
    </xf>
    <xf numFmtId="0" fontId="32" fillId="5" borderId="8" xfId="0" applyFont="1" applyFill="1" applyBorder="1" applyAlignment="1">
      <alignment horizontal="center" vertical="center" wrapText="1"/>
    </xf>
    <xf numFmtId="1" fontId="24" fillId="6" borderId="1" xfId="0" applyNumberFormat="1" applyFont="1" applyFill="1" applyBorder="1" applyAlignment="1">
      <alignment horizontal="center" vertical="center" wrapText="1"/>
    </xf>
    <xf numFmtId="0" fontId="30" fillId="5" borderId="9" xfId="0" applyFont="1" applyFill="1" applyBorder="1" applyAlignment="1">
      <alignment horizontal="center" vertical="center" wrapText="1"/>
    </xf>
    <xf numFmtId="1" fontId="42" fillId="6" borderId="1" xfId="0" applyNumberFormat="1" applyFont="1" applyFill="1" applyBorder="1" applyAlignment="1">
      <alignment horizontal="center" vertical="center" wrapText="1"/>
    </xf>
    <xf numFmtId="1" fontId="30" fillId="5" borderId="9" xfId="0" applyNumberFormat="1" applyFont="1" applyFill="1" applyBorder="1" applyAlignment="1">
      <alignment horizontal="center" vertical="center" wrapText="1"/>
    </xf>
    <xf numFmtId="1" fontId="42" fillId="0" borderId="1" xfId="0" applyNumberFormat="1" applyFont="1" applyFill="1" applyBorder="1" applyAlignment="1">
      <alignment horizontal="center" vertical="center" wrapText="1"/>
    </xf>
    <xf numFmtId="1" fontId="25" fillId="5" borderId="8" xfId="0" applyNumberFormat="1" applyFont="1" applyFill="1" applyBorder="1" applyAlignment="1">
      <alignment horizontal="center" vertical="center" wrapText="1"/>
    </xf>
    <xf numFmtId="1" fontId="43" fillId="0" borderId="1" xfId="0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vertical="center" wrapText="1" readingOrder="2"/>
    </xf>
    <xf numFmtId="0" fontId="29" fillId="6" borderId="1" xfId="0" applyFont="1" applyFill="1" applyBorder="1" applyAlignment="1">
      <alignment vertical="center" wrapText="1"/>
    </xf>
    <xf numFmtId="0" fontId="25" fillId="6" borderId="1" xfId="0" applyFont="1" applyFill="1" applyBorder="1" applyAlignment="1">
      <alignment horizontal="center" vertical="center" wrapText="1"/>
    </xf>
    <xf numFmtId="164" fontId="29" fillId="6" borderId="1" xfId="0" applyNumberFormat="1" applyFont="1" applyFill="1" applyBorder="1" applyAlignment="1">
      <alignment horizontal="center" vertical="center" wrapText="1" readingOrder="2"/>
    </xf>
    <xf numFmtId="1" fontId="25" fillId="6" borderId="1" xfId="0" applyNumberFormat="1" applyFont="1" applyFill="1" applyBorder="1" applyAlignment="1">
      <alignment horizontal="center" vertical="center" wrapText="1"/>
    </xf>
    <xf numFmtId="3" fontId="42" fillId="6" borderId="1" xfId="0" applyNumberFormat="1" applyFont="1" applyFill="1" applyBorder="1" applyAlignment="1">
      <alignment horizontal="center" vertical="center" wrapText="1"/>
    </xf>
    <xf numFmtId="164" fontId="1" fillId="6" borderId="1" xfId="0" applyNumberFormat="1" applyFont="1" applyFill="1" applyBorder="1" applyAlignment="1">
      <alignment horizontal="center" vertical="center" wrapText="1" readingOrder="2"/>
    </xf>
    <xf numFmtId="0" fontId="20" fillId="6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center" vertical="center" wrapText="1"/>
    </xf>
    <xf numFmtId="164" fontId="1" fillId="6" borderId="9" xfId="0" applyNumberFormat="1" applyFont="1" applyFill="1" applyBorder="1" applyAlignment="1">
      <alignment horizontal="center" vertical="center" readingOrder="2"/>
    </xf>
    <xf numFmtId="1" fontId="20" fillId="6" borderId="1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vertical="center" wrapText="1"/>
    </xf>
    <xf numFmtId="164" fontId="13" fillId="6" borderId="1" xfId="0" applyNumberFormat="1" applyFont="1" applyFill="1" applyBorder="1" applyAlignment="1">
      <alignment horizontal="center" vertical="center" wrapText="1" readingOrder="2"/>
    </xf>
    <xf numFmtId="0" fontId="34" fillId="6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164" fontId="13" fillId="6" borderId="9" xfId="0" applyNumberFormat="1" applyFont="1" applyFill="1" applyBorder="1" applyAlignment="1">
      <alignment horizontal="center" vertical="center" readingOrder="2"/>
    </xf>
    <xf numFmtId="1" fontId="34" fillId="6" borderId="1" xfId="0" applyNumberFormat="1" applyFont="1" applyFill="1" applyBorder="1" applyAlignment="1">
      <alignment horizontal="center" vertical="center" wrapText="1"/>
    </xf>
    <xf numFmtId="1" fontId="18" fillId="6" borderId="1" xfId="0" applyNumberFormat="1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vertical="center" wrapText="1" readingOrder="2"/>
    </xf>
    <xf numFmtId="0" fontId="13" fillId="6" borderId="1" xfId="0" applyFont="1" applyFill="1" applyBorder="1" applyAlignment="1">
      <alignment horizontal="center" vertical="center" wrapText="1" readingOrder="2"/>
    </xf>
    <xf numFmtId="0" fontId="1" fillId="6" borderId="1" xfId="0" applyFont="1" applyFill="1" applyBorder="1" applyAlignment="1">
      <alignment vertical="center" wrapText="1"/>
    </xf>
    <xf numFmtId="0" fontId="1" fillId="6" borderId="4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 vertical="center" wrapText="1" readingOrder="2"/>
    </xf>
    <xf numFmtId="1" fontId="19" fillId="6" borderId="9" xfId="0" applyNumberFormat="1" applyFont="1" applyFill="1" applyBorder="1" applyAlignment="1">
      <alignment horizontal="center" vertical="center" readingOrder="2"/>
    </xf>
    <xf numFmtId="1" fontId="40" fillId="6" borderId="1" xfId="0" applyNumberFormat="1" applyFont="1" applyFill="1" applyBorder="1" applyAlignment="1">
      <alignment horizontal="center" vertical="center" wrapText="1"/>
    </xf>
    <xf numFmtId="164" fontId="19" fillId="6" borderId="9" xfId="0" applyNumberFormat="1" applyFont="1" applyFill="1" applyBorder="1" applyAlignment="1">
      <alignment horizontal="center" vertical="center" readingOrder="2"/>
    </xf>
    <xf numFmtId="0" fontId="3" fillId="6" borderId="1" xfId="0" applyFont="1" applyFill="1" applyBorder="1" applyAlignment="1">
      <alignment vertical="center"/>
    </xf>
    <xf numFmtId="1" fontId="41" fillId="6" borderId="1" xfId="0" applyNumberFormat="1" applyFont="1" applyFill="1" applyBorder="1" applyAlignment="1">
      <alignment horizontal="center" vertical="center" wrapText="1"/>
    </xf>
    <xf numFmtId="0" fontId="18" fillId="6" borderId="1" xfId="0" applyFont="1" applyFill="1" applyBorder="1" applyAlignment="1">
      <alignment horizontal="center" vertical="center" wrapText="1"/>
    </xf>
    <xf numFmtId="1" fontId="39" fillId="6" borderId="1" xfId="0" applyNumberFormat="1" applyFont="1" applyFill="1" applyBorder="1" applyAlignment="1">
      <alignment horizontal="center" vertical="center" wrapText="1"/>
    </xf>
    <xf numFmtId="164" fontId="25" fillId="9" borderId="7" xfId="0" applyNumberFormat="1" applyFont="1" applyFill="1" applyBorder="1" applyAlignment="1">
      <alignment horizontal="center" vertical="center" wrapText="1" readingOrder="2"/>
    </xf>
    <xf numFmtId="164" fontId="25" fillId="9" borderId="16" xfId="0" applyNumberFormat="1" applyFont="1" applyFill="1" applyBorder="1" applyAlignment="1">
      <alignment horizontal="center" vertical="center" wrapText="1" readingOrder="2"/>
    </xf>
    <xf numFmtId="164" fontId="25" fillId="9" borderId="9" xfId="0" applyNumberFormat="1" applyFont="1" applyFill="1" applyBorder="1" applyAlignment="1">
      <alignment horizontal="center" vertical="center" wrapText="1" readingOrder="2"/>
    </xf>
    <xf numFmtId="0" fontId="17" fillId="3" borderId="13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24" fillId="8" borderId="7" xfId="0" applyFont="1" applyFill="1" applyBorder="1" applyAlignment="1">
      <alignment horizontal="center" vertical="center" wrapText="1" readingOrder="2"/>
    </xf>
    <xf numFmtId="0" fontId="24" fillId="8" borderId="16" xfId="0" applyFont="1" applyFill="1" applyBorder="1" applyAlignment="1">
      <alignment horizontal="center" vertical="center" wrapText="1" readingOrder="2"/>
    </xf>
    <xf numFmtId="0" fontId="24" fillId="8" borderId="9" xfId="0" applyFont="1" applyFill="1" applyBorder="1" applyAlignment="1">
      <alignment horizontal="center" vertical="center" wrapText="1" readingOrder="2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17" fillId="3" borderId="16" xfId="0" applyFont="1" applyFill="1" applyBorder="1" applyAlignment="1">
      <alignment horizontal="center" vertical="center" wrapText="1"/>
    </xf>
    <xf numFmtId="0" fontId="17" fillId="3" borderId="9" xfId="0" applyFont="1" applyFill="1" applyBorder="1" applyAlignment="1">
      <alignment horizontal="center" vertical="center" wrapText="1"/>
    </xf>
    <xf numFmtId="0" fontId="17" fillId="3" borderId="10" xfId="0" applyNumberFormat="1" applyFont="1" applyFill="1" applyBorder="1" applyAlignment="1">
      <alignment horizontal="center" vertical="center" wrapText="1"/>
    </xf>
    <xf numFmtId="0" fontId="17" fillId="3" borderId="5" xfId="0" applyNumberFormat="1" applyFont="1" applyFill="1" applyBorder="1" applyAlignment="1">
      <alignment horizontal="center" vertical="center" wrapText="1"/>
    </xf>
    <xf numFmtId="0" fontId="17" fillId="3" borderId="1" xfId="0" applyNumberFormat="1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7" fillId="3" borderId="14" xfId="0" applyFont="1" applyFill="1" applyBorder="1" applyAlignment="1">
      <alignment horizontal="center" vertical="center" wrapText="1"/>
    </xf>
    <xf numFmtId="0" fontId="24" fillId="3" borderId="7" xfId="0" applyFont="1" applyFill="1" applyBorder="1" applyAlignment="1">
      <alignment horizontal="center" vertical="center" wrapText="1" readingOrder="2"/>
    </xf>
    <xf numFmtId="0" fontId="24" fillId="3" borderId="16" xfId="0" applyFont="1" applyFill="1" applyBorder="1" applyAlignment="1">
      <alignment horizontal="center" vertical="center" wrapText="1" readingOrder="2"/>
    </xf>
    <xf numFmtId="0" fontId="24" fillId="3" borderId="9" xfId="0" applyFont="1" applyFill="1" applyBorder="1" applyAlignment="1">
      <alignment horizontal="center" vertical="center" wrapText="1" readingOrder="2"/>
    </xf>
    <xf numFmtId="164" fontId="25" fillId="3" borderId="7" xfId="0" applyNumberFormat="1" applyFont="1" applyFill="1" applyBorder="1" applyAlignment="1">
      <alignment horizontal="center" vertical="center" wrapText="1" readingOrder="2"/>
    </xf>
    <xf numFmtId="164" fontId="25" fillId="3" borderId="16" xfId="0" applyNumberFormat="1" applyFont="1" applyFill="1" applyBorder="1" applyAlignment="1">
      <alignment horizontal="center" vertical="center" wrapText="1" readingOrder="2"/>
    </xf>
    <xf numFmtId="164" fontId="25" fillId="3" borderId="9" xfId="0" applyNumberFormat="1" applyFont="1" applyFill="1" applyBorder="1" applyAlignment="1">
      <alignment horizontal="center" vertical="center" wrapText="1" readingOrder="2"/>
    </xf>
    <xf numFmtId="0" fontId="19" fillId="3" borderId="13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0" fontId="19" fillId="3" borderId="10" xfId="0" applyFont="1" applyFill="1" applyBorder="1" applyAlignment="1">
      <alignment horizontal="center" vertical="center" wrapText="1"/>
    </xf>
    <xf numFmtId="0" fontId="19" fillId="3" borderId="7" xfId="0" applyFont="1" applyFill="1" applyBorder="1" applyAlignment="1">
      <alignment horizontal="center" vertical="center" wrapText="1"/>
    </xf>
    <xf numFmtId="0" fontId="19" fillId="3" borderId="16" xfId="0" applyFont="1" applyFill="1" applyBorder="1" applyAlignment="1">
      <alignment horizontal="center" vertical="center" wrapText="1"/>
    </xf>
    <xf numFmtId="0" fontId="19" fillId="3" borderId="9" xfId="0" applyFont="1" applyFill="1" applyBorder="1" applyAlignment="1">
      <alignment horizontal="center" vertical="center" wrapText="1"/>
    </xf>
    <xf numFmtId="0" fontId="19" fillId="3" borderId="10" xfId="0" applyNumberFormat="1" applyFont="1" applyFill="1" applyBorder="1" applyAlignment="1">
      <alignment horizontal="center" vertical="center" wrapText="1"/>
    </xf>
    <xf numFmtId="0" fontId="19" fillId="3" borderId="5" xfId="0" applyNumberFormat="1" applyFont="1" applyFill="1" applyBorder="1" applyAlignment="1">
      <alignment horizontal="center" vertical="center" wrapText="1"/>
    </xf>
    <xf numFmtId="0" fontId="19" fillId="3" borderId="1" xfId="0" applyNumberFormat="1" applyFont="1" applyFill="1" applyBorder="1" applyAlignment="1">
      <alignment horizontal="center" vertical="center" wrapText="1"/>
    </xf>
    <xf numFmtId="0" fontId="19" fillId="3" borderId="15" xfId="0" applyFont="1" applyFill="1" applyBorder="1" applyAlignment="1">
      <alignment horizontal="center" vertical="center" wrapText="1"/>
    </xf>
    <xf numFmtId="0" fontId="19" fillId="3" borderId="14" xfId="0" applyFont="1" applyFill="1" applyBorder="1" applyAlignment="1">
      <alignment horizontal="center" vertical="center" wrapText="1"/>
    </xf>
    <xf numFmtId="0" fontId="19" fillId="0" borderId="7" xfId="0" applyFont="1" applyFill="1" applyBorder="1" applyAlignment="1">
      <alignment horizontal="center" vertical="center" wrapText="1" readingOrder="2"/>
    </xf>
    <xf numFmtId="0" fontId="1" fillId="0" borderId="16" xfId="0" applyFont="1" applyFill="1" applyBorder="1" applyAlignment="1">
      <alignment horizontal="center" vertical="center" wrapText="1" readingOrder="2"/>
    </xf>
    <xf numFmtId="0" fontId="1" fillId="0" borderId="9" xfId="0" applyFont="1" applyFill="1" applyBorder="1" applyAlignment="1">
      <alignment horizontal="center" vertical="center" wrapText="1" readingOrder="2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2" fillId="3" borderId="10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 readingOrder="2"/>
    </xf>
    <xf numFmtId="0" fontId="13" fillId="3" borderId="16" xfId="0" applyFont="1" applyFill="1" applyBorder="1" applyAlignment="1">
      <alignment horizontal="center" vertical="center" wrapText="1" readingOrder="2"/>
    </xf>
    <xf numFmtId="0" fontId="13" fillId="3" borderId="9" xfId="0" applyFont="1" applyFill="1" applyBorder="1" applyAlignment="1">
      <alignment horizontal="center" vertical="center" wrapText="1" readingOrder="2"/>
    </xf>
    <xf numFmtId="164" fontId="18" fillId="3" borderId="7" xfId="0" applyNumberFormat="1" applyFont="1" applyFill="1" applyBorder="1" applyAlignment="1">
      <alignment horizontal="center" vertical="center" wrapText="1" readingOrder="2"/>
    </xf>
    <xf numFmtId="164" fontId="18" fillId="3" borderId="16" xfId="0" applyNumberFormat="1" applyFont="1" applyFill="1" applyBorder="1" applyAlignment="1">
      <alignment horizontal="center" vertical="center" wrapText="1" readingOrder="2"/>
    </xf>
    <xf numFmtId="164" fontId="18" fillId="3" borderId="9" xfId="0" applyNumberFormat="1" applyFont="1" applyFill="1" applyBorder="1" applyAlignment="1">
      <alignment horizontal="center" vertical="center" wrapText="1" readingOrder="2"/>
    </xf>
    <xf numFmtId="0" fontId="13" fillId="3" borderId="4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/>
    </xf>
    <xf numFmtId="164" fontId="29" fillId="2" borderId="2" xfId="0" applyNumberFormat="1" applyFont="1" applyFill="1" applyBorder="1" applyAlignment="1">
      <alignment horizontal="center" vertical="center" wrapText="1"/>
    </xf>
    <xf numFmtId="164" fontId="29" fillId="2" borderId="3" xfId="0" applyNumberFormat="1" applyFont="1" applyFill="1" applyBorder="1" applyAlignment="1">
      <alignment horizontal="center" vertical="center" wrapText="1"/>
    </xf>
    <xf numFmtId="164" fontId="32" fillId="3" borderId="7" xfId="0" applyNumberFormat="1" applyFont="1" applyFill="1" applyBorder="1" applyAlignment="1">
      <alignment horizontal="center" vertical="center" wrapText="1" readingOrder="2"/>
    </xf>
    <xf numFmtId="164" fontId="8" fillId="7" borderId="17" xfId="0" applyNumberFormat="1" applyFont="1" applyFill="1" applyBorder="1" applyAlignment="1">
      <alignment horizontal="center" vertical="center" wrapText="1"/>
    </xf>
    <xf numFmtId="164" fontId="8" fillId="7" borderId="0" xfId="0" applyNumberFormat="1" applyFont="1" applyFill="1" applyBorder="1" applyAlignment="1">
      <alignment horizontal="center" vertical="center" wrapText="1"/>
    </xf>
    <xf numFmtId="0" fontId="19" fillId="0" borderId="16" xfId="0" applyFont="1" applyFill="1" applyBorder="1" applyAlignment="1">
      <alignment horizontal="center" vertical="center" wrapText="1" readingOrder="2"/>
    </xf>
    <xf numFmtId="0" fontId="2" fillId="3" borderId="1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9" fillId="8" borderId="7" xfId="0" applyFont="1" applyFill="1" applyBorder="1" applyAlignment="1">
      <alignment horizontal="center" vertical="center" wrapText="1" readingOrder="2"/>
    </xf>
    <xf numFmtId="0" fontId="19" fillId="8" borderId="16" xfId="0" applyFont="1" applyFill="1" applyBorder="1" applyAlignment="1">
      <alignment horizontal="center" vertical="center" wrapText="1" readingOrder="2"/>
    </xf>
    <xf numFmtId="0" fontId="19" fillId="8" borderId="18" xfId="0" applyFont="1" applyFill="1" applyBorder="1" applyAlignment="1">
      <alignment horizontal="center" vertical="center" wrapText="1" readingOrder="2"/>
    </xf>
    <xf numFmtId="0" fontId="19" fillId="8" borderId="19" xfId="0" applyFont="1" applyFill="1" applyBorder="1" applyAlignment="1">
      <alignment horizontal="center" vertical="center" wrapText="1" readingOrder="2"/>
    </xf>
    <xf numFmtId="0" fontId="6" fillId="3" borderId="14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19" fillId="3" borderId="8" xfId="0" applyFont="1" applyFill="1" applyBorder="1" applyAlignment="1">
      <alignment horizontal="center" vertical="center" wrapText="1"/>
    </xf>
    <xf numFmtId="164" fontId="8" fillId="12" borderId="17" xfId="0" applyNumberFormat="1" applyFont="1" applyFill="1" applyBorder="1" applyAlignment="1">
      <alignment horizontal="center" vertical="center" wrapText="1"/>
    </xf>
    <xf numFmtId="164" fontId="8" fillId="12" borderId="0" xfId="0" applyNumberFormat="1" applyFont="1" applyFill="1" applyBorder="1" applyAlignment="1">
      <alignment horizontal="center" vertical="center" wrapText="1"/>
    </xf>
    <xf numFmtId="0" fontId="19" fillId="9" borderId="18" xfId="0" applyFont="1" applyFill="1" applyBorder="1" applyAlignment="1">
      <alignment horizontal="center" vertical="center" wrapText="1" readingOrder="2"/>
    </xf>
    <xf numFmtId="0" fontId="19" fillId="9" borderId="19" xfId="0" applyFont="1" applyFill="1" applyBorder="1" applyAlignment="1">
      <alignment horizontal="center" vertical="center" wrapText="1" readingOrder="2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10" xfId="0" applyNumberFormat="1" applyFont="1" applyFill="1" applyBorder="1" applyAlignment="1">
      <alignment horizontal="center" vertical="center" wrapText="1"/>
    </xf>
    <xf numFmtId="0" fontId="13" fillId="3" borderId="5" xfId="0" applyNumberFormat="1" applyFont="1" applyFill="1" applyBorder="1" applyAlignment="1">
      <alignment horizontal="center" vertical="center" wrapText="1"/>
    </xf>
    <xf numFmtId="0" fontId="13" fillId="3" borderId="1" xfId="0" applyNumberFormat="1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 wrapText="1"/>
    </xf>
    <xf numFmtId="164" fontId="8" fillId="2" borderId="17" xfId="0" applyNumberFormat="1" applyFont="1" applyFill="1" applyBorder="1" applyAlignment="1">
      <alignment horizontal="center" vertical="center" wrapText="1"/>
    </xf>
    <xf numFmtId="164" fontId="8" fillId="2" borderId="0" xfId="0" applyNumberFormat="1" applyFont="1" applyFill="1" applyBorder="1" applyAlignment="1">
      <alignment horizontal="center" vertical="center" wrapText="1"/>
    </xf>
    <xf numFmtId="0" fontId="19" fillId="9" borderId="7" xfId="0" applyFont="1" applyFill="1" applyBorder="1" applyAlignment="1">
      <alignment horizontal="center" vertical="center" wrapText="1" readingOrder="2"/>
    </xf>
    <xf numFmtId="0" fontId="19" fillId="9" borderId="16" xfId="0" applyFont="1" applyFill="1" applyBorder="1" applyAlignment="1">
      <alignment horizontal="center" vertical="center" wrapText="1" readingOrder="2"/>
    </xf>
    <xf numFmtId="0" fontId="17" fillId="3" borderId="8" xfId="0" applyFont="1" applyFill="1" applyBorder="1" applyAlignment="1">
      <alignment horizontal="center" vertical="center" wrapText="1"/>
    </xf>
    <xf numFmtId="0" fontId="19" fillId="10" borderId="18" xfId="0" applyFont="1" applyFill="1" applyBorder="1" applyAlignment="1">
      <alignment horizontal="center" vertical="center" wrapText="1" readingOrder="2"/>
    </xf>
    <xf numFmtId="0" fontId="19" fillId="10" borderId="19" xfId="0" applyFont="1" applyFill="1" applyBorder="1" applyAlignment="1">
      <alignment horizontal="center" vertical="center" wrapText="1" readingOrder="2"/>
    </xf>
    <xf numFmtId="164" fontId="8" fillId="11" borderId="17" xfId="0" applyNumberFormat="1" applyFont="1" applyFill="1" applyBorder="1" applyAlignment="1">
      <alignment horizontal="center" vertical="center" wrapText="1"/>
    </xf>
    <xf numFmtId="164" fontId="8" fillId="11" borderId="0" xfId="0" applyNumberFormat="1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24" fillId="10" borderId="7" xfId="0" applyFont="1" applyFill="1" applyBorder="1" applyAlignment="1">
      <alignment horizontal="center" vertical="center" wrapText="1" readingOrder="2"/>
    </xf>
    <xf numFmtId="0" fontId="13" fillId="10" borderId="16" xfId="0" applyFont="1" applyFill="1" applyBorder="1" applyAlignment="1">
      <alignment horizontal="center" vertical="center" wrapText="1" readingOrder="2"/>
    </xf>
    <xf numFmtId="0" fontId="13" fillId="10" borderId="9" xfId="0" applyFont="1" applyFill="1" applyBorder="1" applyAlignment="1">
      <alignment horizontal="center" vertical="center" wrapText="1" readingOrder="2"/>
    </xf>
    <xf numFmtId="164" fontId="32" fillId="9" borderId="7" xfId="0" applyNumberFormat="1" applyFont="1" applyFill="1" applyBorder="1" applyAlignment="1">
      <alignment horizontal="center" vertical="center" wrapText="1" readingOrder="2"/>
    </xf>
    <xf numFmtId="164" fontId="18" fillId="9" borderId="16" xfId="0" applyNumberFormat="1" applyFont="1" applyFill="1" applyBorder="1" applyAlignment="1">
      <alignment horizontal="center" vertical="center" wrapText="1" readingOrder="2"/>
    </xf>
    <xf numFmtId="164" fontId="18" fillId="9" borderId="9" xfId="0" applyNumberFormat="1" applyFont="1" applyFill="1" applyBorder="1" applyAlignment="1">
      <alignment horizontal="center" vertical="center" wrapText="1" readingOrder="2"/>
    </xf>
    <xf numFmtId="0" fontId="13" fillId="3" borderId="15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3"/>
    <cellStyle name="Normal 2 2" xfId="2"/>
    <cellStyle name="Normal 3" xfId="1"/>
  </cellStyles>
  <dxfs count="0"/>
  <tableStyles count="0" defaultTableStyle="TableStyleMedium2" defaultPivotStyle="PivotStyleLight16"/>
  <colors>
    <mruColors>
      <color rgb="FF89ECF9"/>
      <color rgb="FFFFCCFF"/>
      <color rgb="FFFFFFCC"/>
      <color rgb="FFFFFFFF"/>
      <color rgb="FF9900FF"/>
      <color rgb="FFA10F51"/>
      <color rgb="FFED7803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4"/>
  <sheetViews>
    <sheetView rightToLeft="1" view="pageBreakPreview" topLeftCell="A4" zoomScale="60" zoomScaleNormal="80" workbookViewId="0">
      <selection sqref="A1:N14"/>
    </sheetView>
  </sheetViews>
  <sheetFormatPr defaultRowHeight="14.25" x14ac:dyDescent="0.2"/>
  <cols>
    <col min="1" max="1" width="5.625" customWidth="1"/>
    <col min="2" max="2" width="40.375" customWidth="1"/>
    <col min="3" max="3" width="6.25" customWidth="1"/>
    <col min="8" max="8" width="10.375" customWidth="1"/>
    <col min="10" max="10" width="8.25" customWidth="1"/>
    <col min="11" max="11" width="10" customWidth="1"/>
    <col min="12" max="13" width="10.25" customWidth="1"/>
    <col min="14" max="14" width="10" customWidth="1"/>
  </cols>
  <sheetData>
    <row r="1" spans="1:14" ht="35.25" customHeight="1" x14ac:dyDescent="0.2">
      <c r="A1" s="167" t="s">
        <v>64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18.75" customHeight="1" x14ac:dyDescent="0.2">
      <c r="A2" s="169" t="s">
        <v>0</v>
      </c>
      <c r="B2" s="170" t="s">
        <v>1</v>
      </c>
      <c r="C2" s="172" t="s">
        <v>3</v>
      </c>
      <c r="D2" s="172" t="s">
        <v>17</v>
      </c>
      <c r="E2" s="172" t="s">
        <v>24</v>
      </c>
      <c r="F2" s="170" t="s">
        <v>25</v>
      </c>
      <c r="G2" s="170"/>
      <c r="H2" s="170"/>
      <c r="I2" s="170" t="s">
        <v>2</v>
      </c>
      <c r="J2" s="173" t="s">
        <v>19</v>
      </c>
      <c r="K2" s="174"/>
      <c r="L2" s="174"/>
      <c r="M2" s="174"/>
      <c r="N2" s="175"/>
    </row>
    <row r="3" spans="1:14" x14ac:dyDescent="0.2">
      <c r="A3" s="169"/>
      <c r="B3" s="171"/>
      <c r="C3" s="162"/>
      <c r="D3" s="162"/>
      <c r="E3" s="162"/>
      <c r="F3" s="172">
        <v>1393</v>
      </c>
      <c r="G3" s="176">
        <v>1394</v>
      </c>
      <c r="H3" s="178">
        <v>1395</v>
      </c>
      <c r="I3" s="173"/>
      <c r="J3" s="179" t="s">
        <v>10</v>
      </c>
      <c r="K3" s="162" t="s">
        <v>20</v>
      </c>
      <c r="L3" s="162" t="s">
        <v>21</v>
      </c>
      <c r="M3" s="162" t="s">
        <v>22</v>
      </c>
      <c r="N3" s="162" t="s">
        <v>23</v>
      </c>
    </row>
    <row r="4" spans="1:14" ht="86.25" customHeight="1" x14ac:dyDescent="0.2">
      <c r="A4" s="169"/>
      <c r="B4" s="171"/>
      <c r="C4" s="163"/>
      <c r="D4" s="163"/>
      <c r="E4" s="163"/>
      <c r="F4" s="163"/>
      <c r="G4" s="177"/>
      <c r="H4" s="178"/>
      <c r="I4" s="173"/>
      <c r="J4" s="180"/>
      <c r="K4" s="163"/>
      <c r="L4" s="163"/>
      <c r="M4" s="163"/>
      <c r="N4" s="163"/>
    </row>
    <row r="5" spans="1:14" ht="67.5" customHeight="1" x14ac:dyDescent="0.2">
      <c r="A5" s="12">
        <v>1</v>
      </c>
      <c r="B5" s="128" t="s">
        <v>55</v>
      </c>
      <c r="C5" s="129"/>
      <c r="D5" s="129"/>
      <c r="E5" s="129"/>
      <c r="F5" s="123">
        <v>3424</v>
      </c>
      <c r="G5" s="113">
        <v>3419</v>
      </c>
      <c r="H5" s="123">
        <v>3419</v>
      </c>
      <c r="I5" s="130"/>
      <c r="J5" s="122"/>
      <c r="K5" s="123">
        <v>3419</v>
      </c>
      <c r="L5" s="123">
        <v>3419</v>
      </c>
      <c r="M5" s="123">
        <v>3419</v>
      </c>
      <c r="N5" s="123">
        <v>3419</v>
      </c>
    </row>
    <row r="6" spans="1:14" ht="64.5" customHeight="1" x14ac:dyDescent="0.2">
      <c r="A6" s="12">
        <v>2</v>
      </c>
      <c r="B6" s="128" t="s">
        <v>56</v>
      </c>
      <c r="C6" s="131"/>
      <c r="D6" s="131"/>
      <c r="E6" s="131"/>
      <c r="F6" s="123">
        <v>0</v>
      </c>
      <c r="G6" s="123">
        <v>0</v>
      </c>
      <c r="H6" s="123">
        <v>0</v>
      </c>
      <c r="I6" s="132"/>
      <c r="J6" s="124"/>
      <c r="K6" s="125">
        <v>0</v>
      </c>
      <c r="L6" s="125">
        <v>0</v>
      </c>
      <c r="M6" s="125">
        <v>0</v>
      </c>
      <c r="N6" s="125">
        <v>0</v>
      </c>
    </row>
    <row r="7" spans="1:14" ht="72.75" customHeight="1" x14ac:dyDescent="0.2">
      <c r="A7" s="12">
        <v>3</v>
      </c>
      <c r="B7" s="128" t="s">
        <v>57</v>
      </c>
      <c r="C7" s="131"/>
      <c r="D7" s="131"/>
      <c r="E7" s="131"/>
      <c r="F7" s="113">
        <v>1</v>
      </c>
      <c r="G7" s="123">
        <v>1</v>
      </c>
      <c r="H7" s="113">
        <v>1</v>
      </c>
      <c r="I7" s="132"/>
      <c r="J7" s="126"/>
      <c r="K7" s="125">
        <v>1</v>
      </c>
      <c r="L7" s="125">
        <v>1</v>
      </c>
      <c r="M7" s="125">
        <v>1</v>
      </c>
      <c r="N7" s="125">
        <v>1</v>
      </c>
    </row>
    <row r="8" spans="1:14" ht="66" customHeight="1" x14ac:dyDescent="0.2">
      <c r="A8" s="12">
        <v>4</v>
      </c>
      <c r="B8" s="116" t="s">
        <v>62</v>
      </c>
      <c r="C8" s="131"/>
      <c r="D8" s="131"/>
      <c r="E8" s="131"/>
      <c r="F8" s="133"/>
      <c r="G8" s="133"/>
      <c r="H8" s="133"/>
      <c r="I8" s="130"/>
      <c r="J8" s="112"/>
      <c r="K8" s="127"/>
      <c r="L8" s="127"/>
      <c r="M8" s="127"/>
      <c r="N8" s="127"/>
    </row>
    <row r="9" spans="1:14" ht="44.25" customHeight="1" x14ac:dyDescent="0.2">
      <c r="A9" s="12">
        <v>5</v>
      </c>
      <c r="B9" s="164" t="s">
        <v>60</v>
      </c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6"/>
    </row>
    <row r="10" spans="1:14" ht="44.25" customHeight="1" x14ac:dyDescent="0.2">
      <c r="A10" s="12">
        <v>5</v>
      </c>
      <c r="B10" s="28" t="s">
        <v>58</v>
      </c>
      <c r="C10" s="134"/>
      <c r="D10" s="134"/>
      <c r="E10" s="134"/>
      <c r="F10" s="35"/>
      <c r="G10" s="35"/>
      <c r="H10" s="35"/>
      <c r="I10" s="135"/>
      <c r="J10" s="25"/>
      <c r="K10" s="33"/>
      <c r="L10" s="33"/>
      <c r="M10" s="33"/>
      <c r="N10" s="33"/>
    </row>
    <row r="11" spans="1:14" ht="51.75" customHeight="1" x14ac:dyDescent="0.2">
      <c r="A11" s="50">
        <v>5</v>
      </c>
      <c r="B11" s="29" t="s">
        <v>59</v>
      </c>
      <c r="C11" s="136"/>
      <c r="D11" s="136"/>
      <c r="E11" s="136"/>
      <c r="F11" s="35"/>
      <c r="G11" s="35"/>
      <c r="H11" s="35"/>
      <c r="I11" s="135"/>
      <c r="J11" s="25"/>
      <c r="K11" s="33"/>
      <c r="L11" s="34"/>
      <c r="M11" s="35"/>
      <c r="N11" s="35"/>
    </row>
    <row r="12" spans="1:14" ht="39" customHeight="1" x14ac:dyDescent="0.2">
      <c r="A12" s="12">
        <v>6</v>
      </c>
      <c r="B12" s="159" t="s">
        <v>61</v>
      </c>
      <c r="C12" s="160"/>
      <c r="D12" s="160"/>
      <c r="E12" s="160"/>
      <c r="F12" s="160"/>
      <c r="G12" s="160"/>
      <c r="H12" s="160"/>
      <c r="I12" s="160"/>
      <c r="J12" s="160"/>
      <c r="K12" s="160"/>
      <c r="L12" s="160"/>
      <c r="M12" s="160"/>
      <c r="N12" s="161"/>
    </row>
    <row r="13" spans="1:14" ht="57" customHeight="1" x14ac:dyDescent="0.2">
      <c r="A13" s="12">
        <v>6</v>
      </c>
      <c r="B13" s="30" t="s">
        <v>58</v>
      </c>
      <c r="C13" s="137"/>
      <c r="D13" s="137"/>
      <c r="E13" s="137"/>
      <c r="F13" s="35"/>
      <c r="G13" s="35"/>
      <c r="H13" s="46">
        <v>58</v>
      </c>
      <c r="I13" s="138"/>
      <c r="J13" s="45"/>
      <c r="K13" s="48">
        <v>10</v>
      </c>
      <c r="L13" s="48">
        <v>24</v>
      </c>
      <c r="M13" s="48">
        <v>10</v>
      </c>
      <c r="N13" s="46">
        <v>14</v>
      </c>
    </row>
    <row r="14" spans="1:14" ht="39" customHeight="1" x14ac:dyDescent="0.2">
      <c r="A14" s="50">
        <v>6</v>
      </c>
      <c r="B14" s="30" t="s">
        <v>59</v>
      </c>
      <c r="C14" s="137"/>
      <c r="D14" s="137"/>
      <c r="E14" s="137"/>
      <c r="F14" s="35"/>
      <c r="G14" s="35"/>
      <c r="H14" s="46">
        <v>2</v>
      </c>
      <c r="I14" s="138"/>
      <c r="J14" s="45"/>
      <c r="K14" s="48"/>
      <c r="L14" s="48"/>
      <c r="M14" s="48">
        <v>1</v>
      </c>
      <c r="N14" s="46">
        <v>1</v>
      </c>
    </row>
  </sheetData>
  <protectedRanges>
    <protectedRange sqref="B5" name="Range1_7_3"/>
    <protectedRange sqref="B6" name="Range1_9_3"/>
    <protectedRange sqref="B7" name="Range1_10_3"/>
    <protectedRange sqref="B8" name="Range1_11_3"/>
    <protectedRange sqref="B9" name="Range1_12_3"/>
  </protectedRanges>
  <mergeCells count="19"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  <mergeCell ref="G3:G4"/>
    <mergeCell ref="H3:H4"/>
    <mergeCell ref="J3:J4"/>
    <mergeCell ref="B12:N12"/>
    <mergeCell ref="K3:K4"/>
    <mergeCell ref="L3:L4"/>
    <mergeCell ref="B9:N9"/>
    <mergeCell ref="M3:M4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4"/>
  <sheetViews>
    <sheetView rightToLeft="1" view="pageBreakPreview" topLeftCell="A10" zoomScale="75" zoomScaleNormal="100" zoomScaleSheetLayoutView="75" workbookViewId="0">
      <selection activeCell="I19" sqref="I19"/>
    </sheetView>
  </sheetViews>
  <sheetFormatPr defaultRowHeight="14.25" x14ac:dyDescent="0.2"/>
  <cols>
    <col min="1" max="1" width="5" customWidth="1"/>
    <col min="2" max="2" width="34.875" customWidth="1"/>
  </cols>
  <sheetData>
    <row r="1" spans="1:14" ht="56.25" customHeight="1" x14ac:dyDescent="0.2">
      <c r="A1" s="167" t="s">
        <v>63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24" x14ac:dyDescent="0.2">
      <c r="A2" s="189" t="s">
        <v>0</v>
      </c>
      <c r="B2" s="190" t="s">
        <v>1</v>
      </c>
      <c r="C2" s="192" t="s">
        <v>3</v>
      </c>
      <c r="D2" s="192" t="s">
        <v>17</v>
      </c>
      <c r="E2" s="192" t="s">
        <v>24</v>
      </c>
      <c r="F2" s="190" t="s">
        <v>18</v>
      </c>
      <c r="G2" s="190"/>
      <c r="H2" s="190"/>
      <c r="I2" s="190" t="s">
        <v>2</v>
      </c>
      <c r="J2" s="193" t="s">
        <v>19</v>
      </c>
      <c r="K2" s="194"/>
      <c r="L2" s="194"/>
      <c r="M2" s="194"/>
      <c r="N2" s="195"/>
    </row>
    <row r="3" spans="1:14" x14ac:dyDescent="0.2">
      <c r="A3" s="189"/>
      <c r="B3" s="191"/>
      <c r="C3" s="187"/>
      <c r="D3" s="187"/>
      <c r="E3" s="187"/>
      <c r="F3" s="192">
        <v>1393</v>
      </c>
      <c r="G3" s="196">
        <v>1394</v>
      </c>
      <c r="H3" s="198">
        <v>1395</v>
      </c>
      <c r="I3" s="193"/>
      <c r="J3" s="199" t="s">
        <v>10</v>
      </c>
      <c r="K3" s="187" t="s">
        <v>20</v>
      </c>
      <c r="L3" s="187" t="s">
        <v>21</v>
      </c>
      <c r="M3" s="187" t="s">
        <v>22</v>
      </c>
      <c r="N3" s="187" t="s">
        <v>23</v>
      </c>
    </row>
    <row r="4" spans="1:14" ht="41.25" customHeight="1" x14ac:dyDescent="0.2">
      <c r="A4" s="189"/>
      <c r="B4" s="191"/>
      <c r="C4" s="188"/>
      <c r="D4" s="188"/>
      <c r="E4" s="188"/>
      <c r="F4" s="188"/>
      <c r="G4" s="197"/>
      <c r="H4" s="198"/>
      <c r="I4" s="193"/>
      <c r="J4" s="200"/>
      <c r="K4" s="188"/>
      <c r="L4" s="188"/>
      <c r="M4" s="188"/>
      <c r="N4" s="188"/>
    </row>
    <row r="5" spans="1:14" ht="53.25" customHeight="1" x14ac:dyDescent="0.2">
      <c r="A5" s="50">
        <v>1</v>
      </c>
      <c r="B5" s="51" t="s">
        <v>55</v>
      </c>
      <c r="C5" s="13"/>
      <c r="D5" s="13"/>
      <c r="E5" s="13"/>
      <c r="F5" s="62">
        <v>3426</v>
      </c>
      <c r="G5" s="43">
        <v>3150</v>
      </c>
      <c r="H5" s="62">
        <v>3150</v>
      </c>
      <c r="I5" s="24"/>
      <c r="J5" s="32"/>
      <c r="K5" s="63">
        <v>3150</v>
      </c>
      <c r="L5" s="63">
        <v>3150</v>
      </c>
      <c r="M5" s="63">
        <v>3150</v>
      </c>
      <c r="N5" s="63">
        <v>3150</v>
      </c>
    </row>
    <row r="6" spans="1:14" ht="83.25" customHeight="1" x14ac:dyDescent="0.2">
      <c r="A6" s="50">
        <v>2</v>
      </c>
      <c r="B6" s="51" t="s">
        <v>56</v>
      </c>
      <c r="C6" s="3"/>
      <c r="D6" s="3"/>
      <c r="E6" s="3"/>
      <c r="F6" s="62">
        <v>0</v>
      </c>
      <c r="G6" s="62">
        <v>0</v>
      </c>
      <c r="H6" s="62">
        <v>0</v>
      </c>
      <c r="I6" s="44"/>
      <c r="J6" s="64"/>
      <c r="K6" s="65">
        <v>0</v>
      </c>
      <c r="L6" s="65">
        <v>0</v>
      </c>
      <c r="M6" s="65">
        <v>0</v>
      </c>
      <c r="N6" s="65">
        <v>0</v>
      </c>
    </row>
    <row r="7" spans="1:14" ht="90" customHeight="1" x14ac:dyDescent="0.2">
      <c r="A7" s="50">
        <v>3</v>
      </c>
      <c r="B7" s="51" t="s">
        <v>57</v>
      </c>
      <c r="C7" s="3"/>
      <c r="D7" s="3"/>
      <c r="E7" s="3"/>
      <c r="F7" s="43">
        <v>1</v>
      </c>
      <c r="G7" s="62">
        <v>1</v>
      </c>
      <c r="H7" s="43">
        <v>1</v>
      </c>
      <c r="I7" s="44"/>
      <c r="J7" s="45"/>
      <c r="K7" s="65">
        <v>1</v>
      </c>
      <c r="L7" s="65">
        <v>1</v>
      </c>
      <c r="M7" s="65">
        <v>1</v>
      </c>
      <c r="N7" s="65">
        <v>1</v>
      </c>
    </row>
    <row r="8" spans="1:14" ht="87.75" customHeight="1" x14ac:dyDescent="0.2">
      <c r="A8" s="50">
        <v>4</v>
      </c>
      <c r="B8" s="52" t="s">
        <v>65</v>
      </c>
      <c r="C8" s="3"/>
      <c r="D8" s="3"/>
      <c r="E8" s="3"/>
      <c r="F8" s="31"/>
      <c r="G8" s="31"/>
      <c r="H8" s="31"/>
      <c r="I8" s="24"/>
      <c r="J8" s="25"/>
      <c r="K8" s="36"/>
      <c r="L8" s="36"/>
      <c r="M8" s="36"/>
      <c r="N8" s="36"/>
    </row>
    <row r="9" spans="1:14" ht="41.25" customHeight="1" x14ac:dyDescent="0.2">
      <c r="A9" s="50">
        <v>5</v>
      </c>
      <c r="B9" s="181" t="s">
        <v>60</v>
      </c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3"/>
    </row>
    <row r="10" spans="1:14" ht="57" customHeight="1" x14ac:dyDescent="0.2">
      <c r="A10" s="50">
        <v>5</v>
      </c>
      <c r="B10" s="28" t="s">
        <v>58</v>
      </c>
      <c r="C10" s="3"/>
      <c r="D10" s="3"/>
      <c r="E10" s="3"/>
      <c r="F10" s="31"/>
      <c r="G10" s="31"/>
      <c r="H10" s="31"/>
      <c r="I10" s="24"/>
      <c r="J10" s="25"/>
      <c r="K10" s="33"/>
      <c r="L10" s="33"/>
      <c r="M10" s="33"/>
      <c r="N10" s="33"/>
    </row>
    <row r="11" spans="1:14" ht="45" customHeight="1" x14ac:dyDescent="0.2">
      <c r="A11" s="50">
        <v>5</v>
      </c>
      <c r="B11" s="29" t="s">
        <v>59</v>
      </c>
      <c r="C11" s="4"/>
      <c r="D11" s="4"/>
      <c r="E11" s="4"/>
      <c r="F11" s="31"/>
      <c r="G11" s="31"/>
      <c r="H11" s="31"/>
      <c r="I11" s="24"/>
      <c r="J11" s="25"/>
      <c r="K11" s="33"/>
      <c r="L11" s="34"/>
      <c r="M11" s="35"/>
      <c r="N11" s="35"/>
    </row>
    <row r="12" spans="1:14" ht="57" customHeight="1" x14ac:dyDescent="0.2">
      <c r="A12" s="50">
        <v>6</v>
      </c>
      <c r="B12" s="184" t="s">
        <v>61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6"/>
    </row>
    <row r="13" spans="1:14" ht="63.75" customHeight="1" x14ac:dyDescent="0.2">
      <c r="A13" s="50">
        <v>6</v>
      </c>
      <c r="B13" s="30" t="s">
        <v>58</v>
      </c>
      <c r="C13" s="14"/>
      <c r="D13" s="14"/>
      <c r="E13" s="14"/>
      <c r="F13" s="31"/>
      <c r="G13" s="31"/>
      <c r="H13" s="43">
        <v>3</v>
      </c>
      <c r="I13" s="44"/>
      <c r="J13" s="45"/>
      <c r="K13" s="48">
        <v>0</v>
      </c>
      <c r="L13" s="48">
        <v>0</v>
      </c>
      <c r="M13" s="48">
        <v>0</v>
      </c>
      <c r="N13" s="46">
        <v>3</v>
      </c>
    </row>
    <row r="14" spans="1:14" ht="50.25" customHeight="1" x14ac:dyDescent="0.2">
      <c r="A14" s="50">
        <v>6</v>
      </c>
      <c r="B14" s="30" t="s">
        <v>59</v>
      </c>
      <c r="C14" s="14"/>
      <c r="D14" s="14"/>
      <c r="E14" s="14"/>
      <c r="F14" s="31"/>
      <c r="G14" s="31"/>
      <c r="H14" s="43">
        <v>0</v>
      </c>
      <c r="I14" s="44"/>
      <c r="J14" s="45"/>
      <c r="K14" s="48">
        <v>0</v>
      </c>
      <c r="L14" s="48">
        <v>0</v>
      </c>
      <c r="M14" s="48">
        <v>0</v>
      </c>
      <c r="N14" s="46">
        <v>0</v>
      </c>
    </row>
  </sheetData>
  <protectedRanges>
    <protectedRange sqref="B5" name="Range1_7_3_1"/>
    <protectedRange sqref="B6" name="Range1_9_3_1"/>
    <protectedRange sqref="B7" name="Range1_10_3_1"/>
    <protectedRange sqref="B8" name="Range1_11_3_1"/>
    <protectedRange sqref="B9" name="Range1_12_3_1"/>
  </protectedRanges>
  <mergeCells count="19">
    <mergeCell ref="J3:J4"/>
    <mergeCell ref="K3:K4"/>
    <mergeCell ref="L3:L4"/>
    <mergeCell ref="B9:N9"/>
    <mergeCell ref="B12:N12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  <mergeCell ref="G3:G4"/>
    <mergeCell ref="H3:H4"/>
  </mergeCells>
  <pageMargins left="0.7" right="0.7" top="0.75" bottom="0.75" header="0.3" footer="0.3"/>
  <pageSetup scale="5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14"/>
  <sheetViews>
    <sheetView rightToLeft="1" showWhiteSpace="0" view="pageBreakPreview" zoomScale="130" zoomScaleNormal="37" zoomScaleSheetLayoutView="130" zoomScalePageLayoutView="60" workbookViewId="0">
      <selection sqref="A1:K14"/>
    </sheetView>
  </sheetViews>
  <sheetFormatPr defaultColWidth="9.25" defaultRowHeight="18" x14ac:dyDescent="0.2"/>
  <cols>
    <col min="1" max="1" width="3.375" style="11" customWidth="1"/>
    <col min="2" max="2" width="32.25" style="11" customWidth="1"/>
    <col min="3" max="6" width="5.625" style="11" customWidth="1"/>
    <col min="7" max="7" width="7.375" style="11" customWidth="1"/>
    <col min="8" max="9" width="5.625" style="11" customWidth="1"/>
    <col min="10" max="10" width="6" style="17" customWidth="1"/>
    <col min="11" max="11" width="6.25" style="17" customWidth="1"/>
    <col min="12" max="12" width="9.25" style="11" customWidth="1"/>
    <col min="13" max="13" width="9.625" style="11" bestFit="1" customWidth="1"/>
    <col min="14" max="14" width="9.25" style="11"/>
    <col min="15" max="17" width="9.25" style="11" bestFit="1" customWidth="1"/>
    <col min="18" max="18" width="9.25" style="11"/>
    <col min="19" max="23" width="9.25" style="11" bestFit="1" customWidth="1"/>
    <col min="24" max="24" width="9.25" style="11"/>
    <col min="25" max="31" width="9.25" style="11" bestFit="1" customWidth="1"/>
    <col min="32" max="32" width="9.25" style="11"/>
    <col min="33" max="39" width="9.25" style="11" bestFit="1" customWidth="1"/>
    <col min="40" max="40" width="9.25" style="11"/>
    <col min="41" max="42" width="9.25" style="11" bestFit="1" customWidth="1"/>
    <col min="43" max="43" width="9.25" style="11"/>
    <col min="44" max="45" width="9.25" style="11" bestFit="1" customWidth="1"/>
    <col min="46" max="47" width="9.25" style="11"/>
    <col min="48" max="48" width="9.25" style="11" bestFit="1" customWidth="1"/>
    <col min="49" max="16384" width="9.25" style="11"/>
  </cols>
  <sheetData>
    <row r="1" spans="1:11" s="1" customFormat="1" ht="45" x14ac:dyDescent="0.2">
      <c r="A1" s="207" t="s">
        <v>13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</row>
    <row r="2" spans="1:11" s="2" customFormat="1" ht="30.95" customHeight="1" thickBot="1" x14ac:dyDescent="0.25">
      <c r="A2" s="209" t="s">
        <v>0</v>
      </c>
      <c r="B2" s="210" t="s">
        <v>1</v>
      </c>
      <c r="C2" s="212" t="s">
        <v>3</v>
      </c>
      <c r="D2" s="212" t="s">
        <v>4</v>
      </c>
      <c r="E2" s="210" t="s">
        <v>5</v>
      </c>
      <c r="F2" s="210"/>
      <c r="G2" s="210"/>
      <c r="H2" s="210" t="s">
        <v>2</v>
      </c>
      <c r="I2" s="216" t="s">
        <v>6</v>
      </c>
      <c r="J2" s="217"/>
      <c r="K2" s="217"/>
    </row>
    <row r="3" spans="1:11" s="2" customFormat="1" ht="30.95" customHeight="1" thickTop="1" x14ac:dyDescent="0.2">
      <c r="A3" s="209"/>
      <c r="B3" s="211"/>
      <c r="C3" s="213"/>
      <c r="D3" s="213"/>
      <c r="E3" s="212">
        <v>1393</v>
      </c>
      <c r="F3" s="218">
        <v>1394</v>
      </c>
      <c r="G3" s="204">
        <v>1395</v>
      </c>
      <c r="H3" s="215"/>
      <c r="I3" s="205" t="s">
        <v>10</v>
      </c>
      <c r="J3" s="15" t="s">
        <v>8</v>
      </c>
      <c r="K3" s="15" t="s">
        <v>7</v>
      </c>
    </row>
    <row r="4" spans="1:11" s="2" customFormat="1" ht="30.95" customHeight="1" x14ac:dyDescent="0.2">
      <c r="A4" s="209"/>
      <c r="B4" s="211"/>
      <c r="C4" s="214"/>
      <c r="D4" s="214"/>
      <c r="E4" s="214"/>
      <c r="F4" s="219"/>
      <c r="G4" s="204"/>
      <c r="H4" s="215"/>
      <c r="I4" s="206"/>
      <c r="J4" s="16" t="s">
        <v>14</v>
      </c>
      <c r="K4" s="16" t="s">
        <v>15</v>
      </c>
    </row>
    <row r="5" spans="1:11" s="6" customFormat="1" ht="42.75" customHeight="1" x14ac:dyDescent="0.2">
      <c r="A5" s="12">
        <v>1</v>
      </c>
      <c r="B5" s="59" t="s">
        <v>55</v>
      </c>
      <c r="C5" s="13"/>
      <c r="D5" s="13"/>
      <c r="E5" s="67">
        <f>شهدا!F5+خوجینی!F5</f>
        <v>6850</v>
      </c>
      <c r="F5" s="67">
        <f>شهدا!G5+خوجینی!G5</f>
        <v>6569</v>
      </c>
      <c r="G5" s="67">
        <f>شهدا!H5+خوجینی!H5</f>
        <v>6569</v>
      </c>
      <c r="H5" s="5"/>
      <c r="I5" s="8"/>
      <c r="J5" s="63">
        <v>3419</v>
      </c>
      <c r="K5" s="63">
        <v>3150</v>
      </c>
    </row>
    <row r="6" spans="1:11" s="6" customFormat="1" ht="38.25" customHeight="1" x14ac:dyDescent="0.2">
      <c r="A6" s="12">
        <v>2</v>
      </c>
      <c r="B6" s="59" t="s">
        <v>56</v>
      </c>
      <c r="C6" s="3"/>
      <c r="D6" s="3"/>
      <c r="E6" s="18">
        <v>0</v>
      </c>
      <c r="F6" s="18">
        <v>0</v>
      </c>
      <c r="G6" s="18">
        <v>0</v>
      </c>
      <c r="H6" s="5"/>
      <c r="I6" s="8"/>
      <c r="J6" s="63">
        <v>0</v>
      </c>
      <c r="K6" s="63">
        <v>0</v>
      </c>
    </row>
    <row r="7" spans="1:11" s="6" customFormat="1" ht="30.95" customHeight="1" x14ac:dyDescent="0.2">
      <c r="A7" s="12">
        <v>3</v>
      </c>
      <c r="B7" s="59" t="s">
        <v>57</v>
      </c>
      <c r="C7" s="3"/>
      <c r="D7" s="3"/>
      <c r="E7" s="39">
        <v>2</v>
      </c>
      <c r="F7" s="39">
        <v>2</v>
      </c>
      <c r="G7" s="40">
        <v>2</v>
      </c>
      <c r="H7" s="5"/>
      <c r="I7" s="8"/>
      <c r="J7" s="46">
        <v>1</v>
      </c>
      <c r="K7" s="46">
        <v>1</v>
      </c>
    </row>
    <row r="8" spans="1:11" s="6" customFormat="1" ht="44.25" customHeight="1" x14ac:dyDescent="0.2">
      <c r="A8" s="12">
        <v>4</v>
      </c>
      <c r="B8" s="60" t="s">
        <v>65</v>
      </c>
      <c r="C8" s="3"/>
      <c r="D8" s="3"/>
      <c r="E8" s="39"/>
      <c r="F8" s="39"/>
      <c r="G8" s="39"/>
      <c r="H8" s="5"/>
      <c r="I8" s="8"/>
      <c r="J8" s="35"/>
      <c r="K8" s="35"/>
    </row>
    <row r="9" spans="1:11" s="6" customFormat="1" ht="44.25" customHeight="1" x14ac:dyDescent="0.2">
      <c r="A9" s="12">
        <v>5</v>
      </c>
      <c r="B9" s="201" t="s">
        <v>60</v>
      </c>
      <c r="C9" s="202"/>
      <c r="D9" s="202"/>
      <c r="E9" s="202"/>
      <c r="F9" s="202"/>
      <c r="G9" s="202"/>
      <c r="H9" s="202"/>
      <c r="I9" s="202"/>
      <c r="J9" s="202"/>
      <c r="K9" s="203"/>
    </row>
    <row r="10" spans="1:11" s="6" customFormat="1" ht="30.75" customHeight="1" x14ac:dyDescent="0.2">
      <c r="A10" s="12">
        <v>7</v>
      </c>
      <c r="B10" s="60" t="s">
        <v>58</v>
      </c>
      <c r="C10" s="3"/>
      <c r="D10" s="3"/>
      <c r="E10" s="39"/>
      <c r="F10" s="39"/>
      <c r="G10" s="39"/>
      <c r="H10" s="5"/>
      <c r="I10" s="8"/>
      <c r="J10" s="68"/>
      <c r="K10" s="69"/>
    </row>
    <row r="11" spans="1:11" s="10" customFormat="1" ht="22.5" customHeight="1" x14ac:dyDescent="0.2">
      <c r="A11" s="12">
        <v>8</v>
      </c>
      <c r="B11" s="60" t="s">
        <v>59</v>
      </c>
      <c r="C11" s="4"/>
      <c r="D11" s="4"/>
      <c r="E11" s="39"/>
      <c r="F11" s="39"/>
      <c r="G11" s="39"/>
      <c r="H11" s="5"/>
      <c r="I11" s="8"/>
      <c r="J11" s="68"/>
      <c r="K11" s="69"/>
    </row>
    <row r="12" spans="1:11" s="7" customFormat="1" ht="21.75" customHeight="1" x14ac:dyDescent="0.2">
      <c r="A12" s="12">
        <v>9</v>
      </c>
      <c r="B12" s="201" t="s">
        <v>61</v>
      </c>
      <c r="C12" s="202"/>
      <c r="D12" s="202"/>
      <c r="E12" s="202"/>
      <c r="F12" s="202"/>
      <c r="G12" s="202"/>
      <c r="H12" s="202"/>
      <c r="I12" s="202"/>
      <c r="J12" s="202"/>
      <c r="K12" s="203"/>
    </row>
    <row r="13" spans="1:11" s="7" customFormat="1" ht="20.25" customHeight="1" x14ac:dyDescent="0.2">
      <c r="A13" s="12">
        <v>10</v>
      </c>
      <c r="B13" s="60" t="s">
        <v>58</v>
      </c>
      <c r="C13" s="66"/>
      <c r="D13" s="66"/>
      <c r="E13" s="18"/>
      <c r="F13" s="18"/>
      <c r="G13" s="18"/>
      <c r="H13" s="37"/>
      <c r="I13" s="38"/>
      <c r="J13" s="69">
        <v>58</v>
      </c>
      <c r="K13" s="69">
        <v>3</v>
      </c>
    </row>
    <row r="14" spans="1:11" x14ac:dyDescent="0.2">
      <c r="B14" s="61" t="s">
        <v>59</v>
      </c>
      <c r="C14" s="66"/>
      <c r="D14" s="18"/>
      <c r="E14" s="18"/>
      <c r="F14" s="18"/>
      <c r="G14" s="37"/>
      <c r="H14" s="37"/>
      <c r="I14" s="38"/>
      <c r="J14" s="69">
        <v>2</v>
      </c>
      <c r="K14" s="70">
        <v>0</v>
      </c>
    </row>
  </sheetData>
  <protectedRanges>
    <protectedRange sqref="B9" name="Range1_12_3"/>
    <protectedRange sqref="B5" name="Range1_7_3_1_2"/>
    <protectedRange sqref="B6" name="Range1_9_3_1_2"/>
    <protectedRange sqref="B7" name="Range1_10_3_1_2"/>
    <protectedRange sqref="B8" name="Range1_11_3_1_2"/>
  </protectedRanges>
  <mergeCells count="14">
    <mergeCell ref="B9:K9"/>
    <mergeCell ref="B12:K12"/>
    <mergeCell ref="G3:G4"/>
    <mergeCell ref="I3:I4"/>
    <mergeCell ref="A1:K1"/>
    <mergeCell ref="A2:A4"/>
    <mergeCell ref="B2:B4"/>
    <mergeCell ref="C2:C4"/>
    <mergeCell ref="D2:D4"/>
    <mergeCell ref="E2:G2"/>
    <mergeCell ref="H2:H4"/>
    <mergeCell ref="I2:K2"/>
    <mergeCell ref="E3:E4"/>
    <mergeCell ref="F3:F4"/>
  </mergeCells>
  <pageMargins left="0.20833333333333334" right="0.17857142857142858" top="0.75" bottom="0.75" header="0.3" footer="0.3"/>
  <pageSetup paperSize="8" scale="90" orientation="landscape" r:id="rId1"/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4"/>
  <sheetViews>
    <sheetView rightToLeft="1" view="pageBreakPreview" zoomScale="80" zoomScaleNormal="80" zoomScaleSheetLayoutView="80" workbookViewId="0">
      <selection activeCell="F10" sqref="F10:H11"/>
    </sheetView>
  </sheetViews>
  <sheetFormatPr defaultRowHeight="14.25" x14ac:dyDescent="0.2"/>
  <cols>
    <col min="1" max="1" width="5" customWidth="1"/>
    <col min="2" max="2" width="31" customWidth="1"/>
  </cols>
  <sheetData>
    <row r="1" spans="1:14" ht="45" x14ac:dyDescent="0.2">
      <c r="A1" s="167" t="s">
        <v>66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35.25" customHeight="1" x14ac:dyDescent="0.2">
      <c r="A2" s="189" t="s">
        <v>0</v>
      </c>
      <c r="B2" s="190" t="s">
        <v>1</v>
      </c>
      <c r="C2" s="192" t="s">
        <v>3</v>
      </c>
      <c r="D2" s="192" t="s">
        <v>17</v>
      </c>
      <c r="E2" s="192" t="s">
        <v>24</v>
      </c>
      <c r="F2" s="190" t="s">
        <v>5</v>
      </c>
      <c r="G2" s="190"/>
      <c r="H2" s="190"/>
      <c r="I2" s="190" t="s">
        <v>2</v>
      </c>
      <c r="J2" s="193" t="s">
        <v>19</v>
      </c>
      <c r="K2" s="194"/>
      <c r="L2" s="194"/>
      <c r="M2" s="194"/>
      <c r="N2" s="195"/>
    </row>
    <row r="3" spans="1:14" x14ac:dyDescent="0.2">
      <c r="A3" s="189"/>
      <c r="B3" s="191"/>
      <c r="C3" s="187"/>
      <c r="D3" s="187"/>
      <c r="E3" s="187"/>
      <c r="F3" s="192">
        <v>1393</v>
      </c>
      <c r="G3" s="196">
        <v>1394</v>
      </c>
      <c r="H3" s="198">
        <v>1395</v>
      </c>
      <c r="I3" s="193"/>
      <c r="J3" s="199" t="s">
        <v>10</v>
      </c>
      <c r="K3" s="187" t="s">
        <v>20</v>
      </c>
      <c r="L3" s="187" t="s">
        <v>21</v>
      </c>
      <c r="M3" s="187" t="s">
        <v>22</v>
      </c>
      <c r="N3" s="187" t="s">
        <v>23</v>
      </c>
    </row>
    <row r="4" spans="1:14" ht="35.25" customHeight="1" x14ac:dyDescent="0.2">
      <c r="A4" s="189"/>
      <c r="B4" s="191"/>
      <c r="C4" s="188"/>
      <c r="D4" s="188"/>
      <c r="E4" s="188"/>
      <c r="F4" s="188"/>
      <c r="G4" s="197"/>
      <c r="H4" s="198"/>
      <c r="I4" s="193"/>
      <c r="J4" s="200"/>
      <c r="K4" s="188"/>
      <c r="L4" s="188"/>
      <c r="M4" s="188"/>
      <c r="N4" s="188"/>
    </row>
    <row r="5" spans="1:14" ht="53.25" customHeight="1" x14ac:dyDescent="0.2">
      <c r="A5" s="50">
        <v>1</v>
      </c>
      <c r="B5" s="51" t="s">
        <v>55</v>
      </c>
      <c r="C5" s="13"/>
      <c r="D5" s="13"/>
      <c r="E5" s="13"/>
      <c r="F5" s="62">
        <v>2794</v>
      </c>
      <c r="G5" s="43">
        <v>2635</v>
      </c>
      <c r="H5" s="62">
        <v>2635</v>
      </c>
      <c r="I5" s="24"/>
      <c r="J5" s="32"/>
      <c r="K5" s="63">
        <v>2635</v>
      </c>
      <c r="L5" s="63">
        <v>2635</v>
      </c>
      <c r="M5" s="63">
        <v>2635</v>
      </c>
      <c r="N5" s="63">
        <v>2635</v>
      </c>
    </row>
    <row r="6" spans="1:14" ht="73.5" customHeight="1" x14ac:dyDescent="0.2">
      <c r="A6" s="50">
        <v>2</v>
      </c>
      <c r="B6" s="51" t="s">
        <v>56</v>
      </c>
      <c r="C6" s="3"/>
      <c r="D6" s="3"/>
      <c r="E6" s="3"/>
      <c r="F6" s="62">
        <v>417</v>
      </c>
      <c r="G6" s="62">
        <v>430</v>
      </c>
      <c r="H6" s="62">
        <v>415</v>
      </c>
      <c r="I6" s="44"/>
      <c r="J6" s="64"/>
      <c r="K6" s="65">
        <v>415</v>
      </c>
      <c r="L6" s="65">
        <v>415</v>
      </c>
      <c r="M6" s="65">
        <v>415</v>
      </c>
      <c r="N6" s="65">
        <v>415</v>
      </c>
    </row>
    <row r="7" spans="1:14" ht="82.5" customHeight="1" x14ac:dyDescent="0.2">
      <c r="A7" s="50">
        <v>3</v>
      </c>
      <c r="B7" s="51" t="s">
        <v>57</v>
      </c>
      <c r="C7" s="3"/>
      <c r="D7" s="3"/>
      <c r="E7" s="3"/>
      <c r="F7" s="43">
        <v>1</v>
      </c>
      <c r="G7" s="62">
        <v>1</v>
      </c>
      <c r="H7" s="43">
        <v>1</v>
      </c>
      <c r="I7" s="44"/>
      <c r="J7" s="45"/>
      <c r="K7" s="65">
        <v>1</v>
      </c>
      <c r="L7" s="65">
        <v>1</v>
      </c>
      <c r="M7" s="65">
        <v>1</v>
      </c>
      <c r="N7" s="65">
        <v>1</v>
      </c>
    </row>
    <row r="8" spans="1:14" ht="70.5" customHeight="1" x14ac:dyDescent="0.2">
      <c r="A8" s="50">
        <v>4</v>
      </c>
      <c r="B8" s="52" t="s">
        <v>62</v>
      </c>
      <c r="C8" s="3"/>
      <c r="D8" s="3"/>
      <c r="E8" s="3"/>
      <c r="F8" s="31">
        <v>100</v>
      </c>
      <c r="G8" s="31">
        <v>100</v>
      </c>
      <c r="H8" s="31">
        <v>100</v>
      </c>
      <c r="I8" s="24"/>
      <c r="J8" s="25"/>
      <c r="K8" s="36">
        <v>0</v>
      </c>
      <c r="L8" s="36">
        <v>0</v>
      </c>
      <c r="M8" s="36">
        <v>100</v>
      </c>
      <c r="N8" s="36">
        <v>0</v>
      </c>
    </row>
    <row r="9" spans="1:14" ht="42.75" customHeight="1" x14ac:dyDescent="0.2">
      <c r="A9" s="50">
        <v>5</v>
      </c>
      <c r="B9" s="181" t="s">
        <v>60</v>
      </c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3"/>
    </row>
    <row r="10" spans="1:14" ht="33.75" customHeight="1" x14ac:dyDescent="0.2">
      <c r="A10" s="50">
        <v>5</v>
      </c>
      <c r="B10" s="28" t="s">
        <v>58</v>
      </c>
      <c r="C10" s="3"/>
      <c r="D10" s="3"/>
      <c r="E10" s="3"/>
      <c r="F10" s="31">
        <v>18</v>
      </c>
      <c r="G10" s="31">
        <v>21</v>
      </c>
      <c r="H10" s="31">
        <v>21</v>
      </c>
      <c r="I10" s="24"/>
      <c r="J10" s="25"/>
      <c r="K10" s="33"/>
      <c r="L10" s="33"/>
      <c r="M10" s="33">
        <v>21</v>
      </c>
      <c r="N10" s="33"/>
    </row>
    <row r="11" spans="1:14" ht="47.25" customHeight="1" x14ac:dyDescent="0.2">
      <c r="A11" s="50">
        <v>5</v>
      </c>
      <c r="B11" s="29" t="s">
        <v>59</v>
      </c>
      <c r="C11" s="4"/>
      <c r="D11" s="4"/>
      <c r="E11" s="4"/>
      <c r="F11" s="31">
        <v>19</v>
      </c>
      <c r="G11" s="31">
        <v>23</v>
      </c>
      <c r="H11" s="31">
        <v>25</v>
      </c>
      <c r="I11" s="24"/>
      <c r="J11" s="25"/>
      <c r="K11" s="33"/>
      <c r="L11" s="34"/>
      <c r="M11" s="35">
        <v>25</v>
      </c>
      <c r="N11" s="35"/>
    </row>
    <row r="12" spans="1:14" ht="39.75" customHeight="1" x14ac:dyDescent="0.2">
      <c r="A12" s="50">
        <v>6</v>
      </c>
      <c r="B12" s="184" t="s">
        <v>61</v>
      </c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6"/>
    </row>
    <row r="13" spans="1:14" ht="36.75" customHeight="1" x14ac:dyDescent="0.2">
      <c r="A13" s="50">
        <v>6</v>
      </c>
      <c r="B13" s="30" t="s">
        <v>58</v>
      </c>
      <c r="C13" s="14"/>
      <c r="D13" s="14"/>
      <c r="E13" s="14"/>
      <c r="F13" s="31"/>
      <c r="G13" s="31"/>
      <c r="H13" s="43">
        <v>29</v>
      </c>
      <c r="I13" s="44"/>
      <c r="J13" s="45"/>
      <c r="K13" s="48">
        <v>10</v>
      </c>
      <c r="L13" s="48">
        <v>7</v>
      </c>
      <c r="M13" s="48">
        <v>5</v>
      </c>
      <c r="N13" s="46">
        <v>7</v>
      </c>
    </row>
    <row r="14" spans="1:14" ht="35.25" customHeight="1" x14ac:dyDescent="0.2">
      <c r="A14" s="50">
        <v>6</v>
      </c>
      <c r="B14" s="30" t="s">
        <v>59</v>
      </c>
      <c r="C14" s="14"/>
      <c r="D14" s="14"/>
      <c r="E14" s="14"/>
      <c r="F14" s="31"/>
      <c r="G14" s="31"/>
      <c r="H14" s="43">
        <v>0</v>
      </c>
      <c r="I14" s="44"/>
      <c r="J14" s="45"/>
      <c r="K14" s="48">
        <v>0</v>
      </c>
      <c r="L14" s="48">
        <v>0</v>
      </c>
      <c r="M14" s="48">
        <v>0</v>
      </c>
      <c r="N14" s="46">
        <v>0</v>
      </c>
    </row>
  </sheetData>
  <protectedRanges>
    <protectedRange sqref="B5" name="Range1_7_3_1"/>
    <protectedRange sqref="B6" name="Range1_9_3_1"/>
    <protectedRange sqref="B7" name="Range1_10_3_1"/>
    <protectedRange sqref="B8" name="Range1_11_3_1"/>
    <protectedRange sqref="B9" name="Range1_12_3_1"/>
  </protectedRanges>
  <mergeCells count="19">
    <mergeCell ref="M3:M4"/>
    <mergeCell ref="B9:N9"/>
    <mergeCell ref="B12:N12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  <mergeCell ref="G3:G4"/>
    <mergeCell ref="H3:H4"/>
    <mergeCell ref="J3:J4"/>
    <mergeCell ref="K3:K4"/>
    <mergeCell ref="L3:L4"/>
  </mergeCells>
  <pageMargins left="0.7" right="0.7" top="0.75" bottom="0.75" header="0.3" footer="0.3"/>
  <pageSetup scale="5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15"/>
  <sheetViews>
    <sheetView rightToLeft="1" view="pageBreakPreview" topLeftCell="C10" zoomScaleNormal="100" zoomScaleSheetLayoutView="100" workbookViewId="0">
      <selection activeCell="H13" sqref="H13:H14"/>
    </sheetView>
  </sheetViews>
  <sheetFormatPr defaultRowHeight="14.25" x14ac:dyDescent="0.2"/>
  <cols>
    <col min="1" max="1" width="5" customWidth="1"/>
    <col min="2" max="2" width="31" customWidth="1"/>
  </cols>
  <sheetData>
    <row r="1" spans="1:14" ht="45" x14ac:dyDescent="0.2">
      <c r="A1" s="167" t="s">
        <v>67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30" customHeight="1" x14ac:dyDescent="0.2">
      <c r="A2" s="226" t="s">
        <v>0</v>
      </c>
      <c r="B2" s="227" t="s">
        <v>1</v>
      </c>
      <c r="C2" s="172" t="s">
        <v>3</v>
      </c>
      <c r="D2" s="172" t="s">
        <v>17</v>
      </c>
      <c r="E2" s="172" t="s">
        <v>24</v>
      </c>
      <c r="F2" s="170" t="s">
        <v>5</v>
      </c>
      <c r="G2" s="170"/>
      <c r="H2" s="170"/>
      <c r="I2" s="170" t="s">
        <v>2</v>
      </c>
      <c r="J2" s="173" t="s">
        <v>19</v>
      </c>
      <c r="K2" s="174"/>
      <c r="L2" s="174"/>
      <c r="M2" s="174"/>
      <c r="N2" s="175"/>
    </row>
    <row r="3" spans="1:14" x14ac:dyDescent="0.2">
      <c r="A3" s="226"/>
      <c r="B3" s="228"/>
      <c r="C3" s="162"/>
      <c r="D3" s="162"/>
      <c r="E3" s="162"/>
      <c r="F3" s="172">
        <v>1393</v>
      </c>
      <c r="G3" s="176">
        <v>1394</v>
      </c>
      <c r="H3" s="178">
        <v>1395</v>
      </c>
      <c r="I3" s="173"/>
      <c r="J3" s="179" t="s">
        <v>10</v>
      </c>
      <c r="K3" s="162" t="s">
        <v>20</v>
      </c>
      <c r="L3" s="162" t="s">
        <v>21</v>
      </c>
      <c r="M3" s="162" t="s">
        <v>22</v>
      </c>
      <c r="N3" s="162" t="s">
        <v>23</v>
      </c>
    </row>
    <row r="4" spans="1:14" ht="39" customHeight="1" x14ac:dyDescent="0.2">
      <c r="A4" s="226"/>
      <c r="B4" s="228"/>
      <c r="C4" s="163"/>
      <c r="D4" s="163"/>
      <c r="E4" s="163"/>
      <c r="F4" s="163"/>
      <c r="G4" s="177"/>
      <c r="H4" s="178"/>
      <c r="I4" s="173"/>
      <c r="J4" s="180"/>
      <c r="K4" s="163"/>
      <c r="L4" s="163"/>
      <c r="M4" s="163"/>
      <c r="N4" s="163"/>
    </row>
    <row r="5" spans="1:14" ht="33.75" customHeight="1" x14ac:dyDescent="0.2">
      <c r="A5" s="71">
        <v>1</v>
      </c>
      <c r="B5" s="26" t="s">
        <v>55</v>
      </c>
      <c r="C5" s="53"/>
      <c r="D5" s="53"/>
      <c r="E5" s="53"/>
      <c r="F5" s="67">
        <v>2395</v>
      </c>
      <c r="G5" s="23">
        <v>2811</v>
      </c>
      <c r="H5" s="67">
        <v>2811</v>
      </c>
      <c r="I5" s="54"/>
      <c r="J5" s="72"/>
      <c r="K5" s="73">
        <v>2811</v>
      </c>
      <c r="L5" s="73">
        <v>2811</v>
      </c>
      <c r="M5" s="73">
        <v>2811</v>
      </c>
      <c r="N5" s="73">
        <v>2811</v>
      </c>
    </row>
    <row r="6" spans="1:14" ht="51.75" customHeight="1" x14ac:dyDescent="0.2">
      <c r="A6" s="71">
        <v>2</v>
      </c>
      <c r="B6" s="26" t="s">
        <v>56</v>
      </c>
      <c r="C6" s="56"/>
      <c r="D6" s="56"/>
      <c r="E6" s="56"/>
      <c r="F6" s="67">
        <v>0</v>
      </c>
      <c r="G6" s="67">
        <v>0</v>
      </c>
      <c r="H6" s="67">
        <v>0</v>
      </c>
      <c r="I6" s="74"/>
      <c r="J6" s="75"/>
      <c r="K6" s="42">
        <v>0</v>
      </c>
      <c r="L6" s="42">
        <v>0</v>
      </c>
      <c r="M6" s="42">
        <v>0</v>
      </c>
      <c r="N6" s="42">
        <v>0</v>
      </c>
    </row>
    <row r="7" spans="1:14" ht="51.75" customHeight="1" x14ac:dyDescent="0.2">
      <c r="A7" s="71">
        <v>3</v>
      </c>
      <c r="B7" s="26" t="s">
        <v>57</v>
      </c>
      <c r="C7" s="56"/>
      <c r="D7" s="56"/>
      <c r="E7" s="56"/>
      <c r="F7" s="23">
        <v>1</v>
      </c>
      <c r="G7" s="67">
        <v>1</v>
      </c>
      <c r="H7" s="23">
        <v>1</v>
      </c>
      <c r="I7" s="74"/>
      <c r="J7" s="76"/>
      <c r="K7" s="42">
        <v>1</v>
      </c>
      <c r="L7" s="42">
        <v>1</v>
      </c>
      <c r="M7" s="42">
        <v>1</v>
      </c>
      <c r="N7" s="42">
        <v>1</v>
      </c>
    </row>
    <row r="8" spans="1:14" ht="45.75" customHeight="1" x14ac:dyDescent="0.2">
      <c r="A8" s="71">
        <v>4</v>
      </c>
      <c r="B8" s="27" t="s">
        <v>62</v>
      </c>
      <c r="C8" s="56"/>
      <c r="D8" s="56"/>
      <c r="E8" s="56"/>
      <c r="F8" s="41"/>
      <c r="G8" s="41"/>
      <c r="H8" s="41"/>
      <c r="I8" s="54"/>
      <c r="J8" s="55"/>
      <c r="K8" s="19"/>
      <c r="L8" s="19"/>
      <c r="M8" s="19"/>
      <c r="N8" s="19"/>
    </row>
    <row r="9" spans="1:14" ht="32.25" customHeight="1" x14ac:dyDescent="0.2">
      <c r="A9" s="71">
        <v>5</v>
      </c>
      <c r="B9" s="220" t="s">
        <v>60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2"/>
    </row>
    <row r="10" spans="1:14" ht="28.5" customHeight="1" x14ac:dyDescent="0.2">
      <c r="A10" s="71">
        <v>5</v>
      </c>
      <c r="B10" s="20" t="s">
        <v>58</v>
      </c>
      <c r="C10" s="56"/>
      <c r="D10" s="56"/>
      <c r="E10" s="56"/>
      <c r="F10" s="41"/>
      <c r="G10" s="41"/>
      <c r="H10" s="41"/>
      <c r="I10" s="54"/>
      <c r="J10" s="55"/>
      <c r="K10" s="9"/>
      <c r="L10" s="9"/>
      <c r="M10" s="9"/>
      <c r="N10" s="9"/>
    </row>
    <row r="11" spans="1:14" ht="21.75" customHeight="1" x14ac:dyDescent="0.2">
      <c r="A11" s="71">
        <v>5</v>
      </c>
      <c r="B11" s="21" t="s">
        <v>59</v>
      </c>
      <c r="C11" s="57"/>
      <c r="D11" s="57"/>
      <c r="E11" s="57"/>
      <c r="F11" s="41"/>
      <c r="G11" s="41"/>
      <c r="H11" s="41"/>
      <c r="I11" s="54"/>
      <c r="J11" s="55"/>
      <c r="K11" s="9"/>
      <c r="L11" s="77"/>
      <c r="M11" s="78"/>
      <c r="N11" s="78"/>
    </row>
    <row r="12" spans="1:14" ht="27" customHeight="1" x14ac:dyDescent="0.2">
      <c r="A12" s="71">
        <v>6</v>
      </c>
      <c r="B12" s="223" t="s">
        <v>61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5"/>
    </row>
    <row r="13" spans="1:14" ht="36" customHeight="1" x14ac:dyDescent="0.2">
      <c r="A13" s="71">
        <v>6</v>
      </c>
      <c r="B13" s="22" t="s">
        <v>58</v>
      </c>
      <c r="C13" s="58"/>
      <c r="D13" s="58"/>
      <c r="E13" s="58"/>
      <c r="F13" s="41"/>
      <c r="G13" s="41"/>
      <c r="H13" s="23">
        <v>77</v>
      </c>
      <c r="I13" s="74"/>
      <c r="J13" s="76"/>
      <c r="K13" s="79">
        <v>0</v>
      </c>
      <c r="L13" s="79">
        <v>3</v>
      </c>
      <c r="M13" s="79">
        <v>22</v>
      </c>
      <c r="N13" s="49">
        <v>52</v>
      </c>
    </row>
    <row r="14" spans="1:14" ht="48.75" customHeight="1" x14ac:dyDescent="0.2">
      <c r="A14" s="71">
        <v>6</v>
      </c>
      <c r="B14" s="22" t="s">
        <v>59</v>
      </c>
      <c r="C14" s="58"/>
      <c r="D14" s="58"/>
      <c r="E14" s="58"/>
      <c r="F14" s="41"/>
      <c r="G14" s="41"/>
      <c r="H14" s="23">
        <v>0</v>
      </c>
      <c r="I14" s="74"/>
      <c r="J14" s="76"/>
      <c r="K14" s="79">
        <v>0</v>
      </c>
      <c r="L14" s="79">
        <v>0</v>
      </c>
      <c r="M14" s="79">
        <v>0</v>
      </c>
      <c r="N14" s="49">
        <v>0</v>
      </c>
    </row>
    <row r="15" spans="1:14" ht="15" x14ac:dyDescent="0.2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</row>
  </sheetData>
  <protectedRanges>
    <protectedRange sqref="B5" name="Range1_7_3_1"/>
    <protectedRange sqref="B6" name="Range1_9_3_1"/>
    <protectedRange sqref="B7" name="Range1_10_3_1"/>
    <protectedRange sqref="B8" name="Range1_11_3_1"/>
    <protectedRange sqref="B9" name="Range1_12_3_1"/>
  </protectedRanges>
  <mergeCells count="19">
    <mergeCell ref="J3:J4"/>
    <mergeCell ref="K3:K4"/>
    <mergeCell ref="L3:L4"/>
    <mergeCell ref="M3:M4"/>
    <mergeCell ref="B9:N9"/>
    <mergeCell ref="B12:N12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  <mergeCell ref="G3:G4"/>
    <mergeCell ref="H3:H4"/>
  </mergeCells>
  <pageMargins left="0.7" right="0.7" top="0.75" bottom="0.75" header="0.3" footer="0.3"/>
  <pageSetup scale="5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"/>
  <sheetViews>
    <sheetView rightToLeft="1" showWhiteSpace="0" view="pageBreakPreview" topLeftCell="A3" zoomScale="130" zoomScaleNormal="37" zoomScaleSheetLayoutView="130" zoomScalePageLayoutView="60" workbookViewId="0">
      <selection activeCell="E10" sqref="E10"/>
    </sheetView>
  </sheetViews>
  <sheetFormatPr defaultColWidth="9.25" defaultRowHeight="18" x14ac:dyDescent="0.2"/>
  <cols>
    <col min="1" max="1" width="3.375" style="11" customWidth="1"/>
    <col min="2" max="2" width="32.25" style="11" customWidth="1"/>
    <col min="3" max="9" width="5.625" style="11" customWidth="1"/>
    <col min="10" max="10" width="6" style="17" customWidth="1"/>
    <col min="11" max="11" width="6.25" style="17" customWidth="1"/>
    <col min="12" max="12" width="9.25" style="11" customWidth="1"/>
    <col min="13" max="13" width="9.625" style="11" bestFit="1" customWidth="1"/>
    <col min="14" max="14" width="9.25" style="11"/>
    <col min="15" max="17" width="9.25" style="11" bestFit="1" customWidth="1"/>
    <col min="18" max="18" width="9.25" style="11"/>
    <col min="19" max="23" width="9.25" style="11" bestFit="1" customWidth="1"/>
    <col min="24" max="24" width="9.25" style="11"/>
    <col min="25" max="31" width="9.25" style="11" bestFit="1" customWidth="1"/>
    <col min="32" max="32" width="9.25" style="11"/>
    <col min="33" max="39" width="9.25" style="11" bestFit="1" customWidth="1"/>
    <col min="40" max="40" width="9.25" style="11"/>
    <col min="41" max="42" width="9.25" style="11" bestFit="1" customWidth="1"/>
    <col min="43" max="43" width="9.25" style="11"/>
    <col min="44" max="45" width="9.25" style="11" bestFit="1" customWidth="1"/>
    <col min="46" max="47" width="9.25" style="11"/>
    <col min="48" max="48" width="9.25" style="11" bestFit="1" customWidth="1"/>
    <col min="49" max="16384" width="9.25" style="11"/>
  </cols>
  <sheetData>
    <row r="1" spans="1:11" ht="30" x14ac:dyDescent="0.2">
      <c r="A1" s="229" t="s">
        <v>68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</row>
    <row r="2" spans="1:11" ht="35.25" customHeight="1" thickBot="1" x14ac:dyDescent="0.25">
      <c r="A2" s="209" t="s">
        <v>0</v>
      </c>
      <c r="B2" s="210" t="s">
        <v>1</v>
      </c>
      <c r="C2" s="212" t="s">
        <v>3</v>
      </c>
      <c r="D2" s="212" t="s">
        <v>4</v>
      </c>
      <c r="E2" s="210" t="s">
        <v>5</v>
      </c>
      <c r="F2" s="210"/>
      <c r="G2" s="210"/>
      <c r="H2" s="210" t="s">
        <v>2</v>
      </c>
      <c r="I2" s="216" t="s">
        <v>6</v>
      </c>
      <c r="J2" s="217"/>
      <c r="K2" s="217"/>
    </row>
    <row r="3" spans="1:11" ht="18.75" thickTop="1" x14ac:dyDescent="0.2">
      <c r="A3" s="209"/>
      <c r="B3" s="211"/>
      <c r="C3" s="213"/>
      <c r="D3" s="213"/>
      <c r="E3" s="212">
        <v>1393</v>
      </c>
      <c r="F3" s="218">
        <v>1394</v>
      </c>
      <c r="G3" s="204">
        <v>1395</v>
      </c>
      <c r="H3" s="215"/>
      <c r="I3" s="205" t="s">
        <v>10</v>
      </c>
      <c r="J3" s="15" t="s">
        <v>8</v>
      </c>
      <c r="K3" s="15" t="s">
        <v>7</v>
      </c>
    </row>
    <row r="4" spans="1:11" ht="28.5" customHeight="1" x14ac:dyDescent="0.2">
      <c r="A4" s="209"/>
      <c r="B4" s="211"/>
      <c r="C4" s="214"/>
      <c r="D4" s="214"/>
      <c r="E4" s="214"/>
      <c r="F4" s="219"/>
      <c r="G4" s="204"/>
      <c r="H4" s="215"/>
      <c r="I4" s="206"/>
      <c r="J4" s="16" t="s">
        <v>9</v>
      </c>
      <c r="K4" s="16" t="s">
        <v>53</v>
      </c>
    </row>
    <row r="5" spans="1:11" ht="33" customHeight="1" x14ac:dyDescent="0.2">
      <c r="A5" s="50">
        <v>1</v>
      </c>
      <c r="B5" s="59" t="s">
        <v>55</v>
      </c>
      <c r="C5" s="13"/>
      <c r="D5" s="13"/>
      <c r="E5" s="82">
        <f>'میان پشته'!F5+'امام علی (ع) '!F5</f>
        <v>5189</v>
      </c>
      <c r="F5" s="82">
        <f>'میان پشته'!G5+'امام علی (ع) '!G5</f>
        <v>5446</v>
      </c>
      <c r="G5" s="82">
        <f>'میان پشته'!H5+'امام علی (ع) '!H5</f>
        <v>5446</v>
      </c>
      <c r="H5" s="5"/>
      <c r="I5" s="8"/>
      <c r="J5" s="82">
        <v>2635</v>
      </c>
      <c r="K5" s="82">
        <v>2811</v>
      </c>
    </row>
    <row r="6" spans="1:11" ht="29.25" customHeight="1" x14ac:dyDescent="0.2">
      <c r="A6" s="50">
        <v>2</v>
      </c>
      <c r="B6" s="59" t="s">
        <v>56</v>
      </c>
      <c r="C6" s="3"/>
      <c r="D6" s="3"/>
      <c r="E6" s="82">
        <f>'میان پشته'!F6+'امام علی (ع) '!F6</f>
        <v>417</v>
      </c>
      <c r="F6" s="82">
        <f>'میان پشته'!G6+'امام علی (ع) '!G6</f>
        <v>430</v>
      </c>
      <c r="G6" s="82">
        <f>'میان پشته'!H6+'امام علی (ع) '!H6</f>
        <v>415</v>
      </c>
      <c r="H6" s="5"/>
      <c r="I6" s="8"/>
      <c r="J6" s="82">
        <v>415</v>
      </c>
      <c r="K6" s="82">
        <v>0</v>
      </c>
    </row>
    <row r="7" spans="1:11" ht="33.75" customHeight="1" x14ac:dyDescent="0.2">
      <c r="A7" s="50">
        <v>3</v>
      </c>
      <c r="B7" s="59" t="s">
        <v>57</v>
      </c>
      <c r="C7" s="3"/>
      <c r="D7" s="3"/>
      <c r="E7" s="82">
        <f>'میان پشته'!F7+'امام علی (ع) '!F7</f>
        <v>2</v>
      </c>
      <c r="F7" s="39">
        <v>2</v>
      </c>
      <c r="G7" s="39">
        <v>2</v>
      </c>
      <c r="H7" s="5"/>
      <c r="I7" s="8"/>
      <c r="J7" s="18">
        <v>1</v>
      </c>
      <c r="K7" s="18">
        <v>1</v>
      </c>
    </row>
    <row r="8" spans="1:11" ht="31.5" x14ac:dyDescent="0.2">
      <c r="A8" s="50">
        <v>4</v>
      </c>
      <c r="B8" s="60" t="s">
        <v>65</v>
      </c>
      <c r="C8" s="3"/>
      <c r="D8" s="3"/>
      <c r="E8" s="82">
        <f>'میان پشته'!F8+'امام علی (ع) '!F8</f>
        <v>100</v>
      </c>
      <c r="F8" s="39">
        <v>100</v>
      </c>
      <c r="G8" s="39">
        <v>100</v>
      </c>
      <c r="H8" s="5"/>
      <c r="I8" s="8"/>
      <c r="J8" s="83">
        <v>100</v>
      </c>
      <c r="K8" s="83"/>
    </row>
    <row r="9" spans="1:11" ht="27" customHeight="1" x14ac:dyDescent="0.2">
      <c r="A9" s="50">
        <v>5</v>
      </c>
      <c r="B9" s="201" t="s">
        <v>60</v>
      </c>
      <c r="C9" s="202"/>
      <c r="D9" s="202"/>
      <c r="E9" s="202"/>
      <c r="F9" s="202"/>
      <c r="G9" s="202"/>
      <c r="H9" s="202"/>
      <c r="I9" s="202"/>
      <c r="J9" s="202"/>
      <c r="K9" s="203"/>
    </row>
    <row r="10" spans="1:11" ht="23.25" customHeight="1" x14ac:dyDescent="0.2">
      <c r="A10" s="50">
        <v>7</v>
      </c>
      <c r="B10" s="60" t="s">
        <v>58</v>
      </c>
      <c r="C10" s="3"/>
      <c r="D10" s="3"/>
      <c r="E10" s="31">
        <v>18</v>
      </c>
      <c r="F10" s="31">
        <v>21</v>
      </c>
      <c r="G10" s="31">
        <v>21</v>
      </c>
      <c r="H10" s="5"/>
      <c r="I10" s="8"/>
      <c r="J10" s="68">
        <v>21</v>
      </c>
      <c r="K10" s="69"/>
    </row>
    <row r="11" spans="1:11" ht="27" customHeight="1" x14ac:dyDescent="0.2">
      <c r="A11" s="50">
        <v>8</v>
      </c>
      <c r="B11" s="60" t="s">
        <v>59</v>
      </c>
      <c r="C11" s="4"/>
      <c r="D11" s="4"/>
      <c r="E11" s="31">
        <v>19</v>
      </c>
      <c r="F11" s="31">
        <v>23</v>
      </c>
      <c r="G11" s="31">
        <v>25</v>
      </c>
      <c r="H11" s="5"/>
      <c r="I11" s="8"/>
      <c r="J11" s="68">
        <v>25</v>
      </c>
      <c r="K11" s="69"/>
    </row>
    <row r="12" spans="1:11" ht="24" customHeight="1" x14ac:dyDescent="0.2">
      <c r="A12" s="50">
        <v>9</v>
      </c>
      <c r="B12" s="201" t="s">
        <v>61</v>
      </c>
      <c r="C12" s="202"/>
      <c r="D12" s="202"/>
      <c r="E12" s="202"/>
      <c r="F12" s="202"/>
      <c r="G12" s="202"/>
      <c r="H12" s="202"/>
      <c r="I12" s="202"/>
      <c r="J12" s="202"/>
      <c r="K12" s="203"/>
    </row>
    <row r="13" spans="1:11" ht="27.75" customHeight="1" x14ac:dyDescent="0.2">
      <c r="A13" s="50">
        <v>10</v>
      </c>
      <c r="B13" s="60" t="s">
        <v>58</v>
      </c>
      <c r="C13" s="66"/>
      <c r="D13" s="66"/>
      <c r="E13" s="18"/>
      <c r="F13" s="18"/>
      <c r="G13" s="69">
        <v>106</v>
      </c>
      <c r="H13" s="37"/>
      <c r="I13" s="38"/>
      <c r="J13" s="69">
        <v>29</v>
      </c>
      <c r="K13" s="69">
        <v>77</v>
      </c>
    </row>
    <row r="14" spans="1:11" ht="27" customHeight="1" x14ac:dyDescent="0.2">
      <c r="B14" s="61" t="s">
        <v>59</v>
      </c>
      <c r="C14" s="66"/>
      <c r="D14" s="18"/>
      <c r="E14" s="18"/>
      <c r="F14" s="18"/>
      <c r="G14" s="69">
        <v>0</v>
      </c>
      <c r="H14" s="37"/>
      <c r="I14" s="38"/>
      <c r="J14" s="69">
        <v>0</v>
      </c>
      <c r="K14" s="70">
        <v>0</v>
      </c>
    </row>
  </sheetData>
  <protectedRanges>
    <protectedRange sqref="B9" name="Range1_12_3_1"/>
    <protectedRange sqref="B5" name="Range1_7_3_1_2"/>
    <protectedRange sqref="B6" name="Range1_9_3_1_2"/>
    <protectedRange sqref="B7" name="Range1_10_3_1_2"/>
    <protectedRange sqref="B8" name="Range1_11_3_1_2"/>
  </protectedRanges>
  <mergeCells count="14">
    <mergeCell ref="B12:K12"/>
    <mergeCell ref="G3:G4"/>
    <mergeCell ref="I3:I4"/>
    <mergeCell ref="A1:K1"/>
    <mergeCell ref="A2:A4"/>
    <mergeCell ref="B2:B4"/>
    <mergeCell ref="C2:C4"/>
    <mergeCell ref="D2:D4"/>
    <mergeCell ref="E2:G2"/>
    <mergeCell ref="H2:H4"/>
    <mergeCell ref="I2:K2"/>
    <mergeCell ref="E3:E4"/>
    <mergeCell ref="F3:F4"/>
    <mergeCell ref="B9:K9"/>
  </mergeCells>
  <pageMargins left="0.20833333333333334" right="0.17857142857142858" top="0.75" bottom="0.75" header="0.3" footer="0.3"/>
  <pageSetup paperSize="8" scale="92" orientation="landscape" r:id="rId1"/>
  <colBreaks count="1" manualBreakCount="1">
    <brk id="11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5"/>
  <sheetViews>
    <sheetView rightToLeft="1" view="pageBreakPreview" topLeftCell="A4" zoomScale="80" zoomScaleNormal="100" zoomScaleSheetLayoutView="80" workbookViewId="0">
      <selection activeCell="A5" sqref="A5:N14"/>
    </sheetView>
  </sheetViews>
  <sheetFormatPr defaultRowHeight="14.25" x14ac:dyDescent="0.2"/>
  <cols>
    <col min="1" max="1" width="5" customWidth="1"/>
    <col min="2" max="2" width="31" customWidth="1"/>
  </cols>
  <sheetData>
    <row r="1" spans="1:14" ht="45" x14ac:dyDescent="0.2">
      <c r="A1" s="167" t="s">
        <v>70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30" customHeight="1" x14ac:dyDescent="0.2">
      <c r="A2" s="226" t="s">
        <v>0</v>
      </c>
      <c r="B2" s="227" t="s">
        <v>1</v>
      </c>
      <c r="C2" s="172" t="s">
        <v>3</v>
      </c>
      <c r="D2" s="172" t="s">
        <v>17</v>
      </c>
      <c r="E2" s="172" t="s">
        <v>24</v>
      </c>
      <c r="F2" s="170" t="s">
        <v>5</v>
      </c>
      <c r="G2" s="170"/>
      <c r="H2" s="170"/>
      <c r="I2" s="170" t="s">
        <v>2</v>
      </c>
      <c r="J2" s="173" t="s">
        <v>19</v>
      </c>
      <c r="K2" s="174"/>
      <c r="L2" s="174"/>
      <c r="M2" s="174"/>
      <c r="N2" s="175"/>
    </row>
    <row r="3" spans="1:14" x14ac:dyDescent="0.2">
      <c r="A3" s="226"/>
      <c r="B3" s="228"/>
      <c r="C3" s="162"/>
      <c r="D3" s="162"/>
      <c r="E3" s="162"/>
      <c r="F3" s="172">
        <v>1393</v>
      </c>
      <c r="G3" s="176">
        <v>1394</v>
      </c>
      <c r="H3" s="178">
        <v>1395</v>
      </c>
      <c r="I3" s="173"/>
      <c r="J3" s="179" t="s">
        <v>10</v>
      </c>
      <c r="K3" s="162" t="s">
        <v>20</v>
      </c>
      <c r="L3" s="162" t="s">
        <v>21</v>
      </c>
      <c r="M3" s="162" t="s">
        <v>22</v>
      </c>
      <c r="N3" s="162" t="s">
        <v>23</v>
      </c>
    </row>
    <row r="4" spans="1:14" ht="39" customHeight="1" x14ac:dyDescent="0.2">
      <c r="A4" s="226"/>
      <c r="B4" s="228"/>
      <c r="C4" s="163"/>
      <c r="D4" s="163"/>
      <c r="E4" s="163"/>
      <c r="F4" s="163"/>
      <c r="G4" s="177"/>
      <c r="H4" s="178"/>
      <c r="I4" s="173"/>
      <c r="J4" s="180"/>
      <c r="K4" s="163"/>
      <c r="L4" s="163"/>
      <c r="M4" s="163"/>
      <c r="N4" s="163"/>
    </row>
    <row r="5" spans="1:14" ht="33.75" customHeight="1" x14ac:dyDescent="0.2">
      <c r="A5" s="71">
        <v>1</v>
      </c>
      <c r="B5" s="26" t="s">
        <v>55</v>
      </c>
      <c r="C5" s="53"/>
      <c r="D5" s="53"/>
      <c r="E5" s="53"/>
      <c r="F5" s="67">
        <v>2668</v>
      </c>
      <c r="G5" s="23">
        <v>2510</v>
      </c>
      <c r="H5" s="67">
        <v>2510</v>
      </c>
      <c r="I5" s="54"/>
      <c r="J5" s="72"/>
      <c r="K5" s="73">
        <v>2510</v>
      </c>
      <c r="L5" s="73">
        <v>2510</v>
      </c>
      <c r="M5" s="73">
        <v>2510</v>
      </c>
      <c r="N5" s="73">
        <v>2510</v>
      </c>
    </row>
    <row r="6" spans="1:14" ht="51.75" customHeight="1" x14ac:dyDescent="0.2">
      <c r="A6" s="71">
        <v>2</v>
      </c>
      <c r="B6" s="26" t="s">
        <v>56</v>
      </c>
      <c r="C6" s="56"/>
      <c r="D6" s="56"/>
      <c r="E6" s="56"/>
      <c r="F6" s="67">
        <v>0</v>
      </c>
      <c r="G6" s="67">
        <v>0</v>
      </c>
      <c r="H6" s="67">
        <v>0</v>
      </c>
      <c r="I6" s="74"/>
      <c r="J6" s="75"/>
      <c r="K6" s="42">
        <v>0</v>
      </c>
      <c r="L6" s="42">
        <v>0</v>
      </c>
      <c r="M6" s="42">
        <v>0</v>
      </c>
      <c r="N6" s="42">
        <v>0</v>
      </c>
    </row>
    <row r="7" spans="1:14" ht="51.75" customHeight="1" x14ac:dyDescent="0.2">
      <c r="A7" s="71">
        <v>3</v>
      </c>
      <c r="B7" s="26" t="s">
        <v>57</v>
      </c>
      <c r="C7" s="56"/>
      <c r="D7" s="56"/>
      <c r="E7" s="56"/>
      <c r="F7" s="23">
        <v>1</v>
      </c>
      <c r="G7" s="67">
        <v>1</v>
      </c>
      <c r="H7" s="23">
        <v>1</v>
      </c>
      <c r="I7" s="74"/>
      <c r="J7" s="76"/>
      <c r="K7" s="42">
        <v>1</v>
      </c>
      <c r="L7" s="42">
        <v>1</v>
      </c>
      <c r="M7" s="42">
        <v>1</v>
      </c>
      <c r="N7" s="42">
        <v>1</v>
      </c>
    </row>
    <row r="8" spans="1:14" ht="45.75" customHeight="1" x14ac:dyDescent="0.2">
      <c r="A8" s="71">
        <v>4</v>
      </c>
      <c r="B8" s="27" t="s">
        <v>62</v>
      </c>
      <c r="C8" s="56"/>
      <c r="D8" s="56"/>
      <c r="E8" s="56"/>
      <c r="F8" s="41"/>
      <c r="G8" s="41"/>
      <c r="H8" s="41"/>
      <c r="I8" s="54"/>
      <c r="J8" s="55"/>
      <c r="K8" s="19"/>
      <c r="L8" s="19"/>
      <c r="M8" s="19"/>
      <c r="N8" s="19"/>
    </row>
    <row r="9" spans="1:14" ht="32.25" customHeight="1" x14ac:dyDescent="0.2">
      <c r="A9" s="71">
        <v>5</v>
      </c>
      <c r="B9" s="220" t="s">
        <v>60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2"/>
    </row>
    <row r="10" spans="1:14" ht="28.5" customHeight="1" x14ac:dyDescent="0.2">
      <c r="A10" s="71">
        <v>5</v>
      </c>
      <c r="B10" s="20" t="s">
        <v>58</v>
      </c>
      <c r="C10" s="56"/>
      <c r="D10" s="56"/>
      <c r="E10" s="56"/>
      <c r="F10" s="41"/>
      <c r="G10" s="41"/>
      <c r="H10" s="41"/>
      <c r="I10" s="54"/>
      <c r="J10" s="55"/>
      <c r="K10" s="9"/>
      <c r="L10" s="9"/>
      <c r="M10" s="9"/>
      <c r="N10" s="9"/>
    </row>
    <row r="11" spans="1:14" ht="21.75" customHeight="1" x14ac:dyDescent="0.2">
      <c r="A11" s="71">
        <v>5</v>
      </c>
      <c r="B11" s="21" t="s">
        <v>59</v>
      </c>
      <c r="C11" s="57"/>
      <c r="D11" s="57"/>
      <c r="E11" s="57"/>
      <c r="F11" s="41"/>
      <c r="G11" s="41"/>
      <c r="H11" s="41"/>
      <c r="I11" s="54"/>
      <c r="J11" s="55"/>
      <c r="K11" s="9"/>
      <c r="L11" s="77"/>
      <c r="M11" s="78"/>
      <c r="N11" s="78"/>
    </row>
    <row r="12" spans="1:14" ht="27" customHeight="1" x14ac:dyDescent="0.2">
      <c r="A12" s="71">
        <v>6</v>
      </c>
      <c r="B12" s="223" t="s">
        <v>61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5"/>
    </row>
    <row r="13" spans="1:14" ht="36" customHeight="1" x14ac:dyDescent="0.2">
      <c r="A13" s="71">
        <v>6</v>
      </c>
      <c r="B13" s="22" t="s">
        <v>58</v>
      </c>
      <c r="C13" s="58"/>
      <c r="D13" s="58"/>
      <c r="E13" s="58"/>
      <c r="F13" s="41"/>
      <c r="G13" s="41"/>
      <c r="H13" s="23">
        <v>81</v>
      </c>
      <c r="I13" s="74"/>
      <c r="J13" s="76"/>
      <c r="K13" s="79">
        <v>0</v>
      </c>
      <c r="L13" s="79">
        <v>29</v>
      </c>
      <c r="M13" s="79">
        <v>32</v>
      </c>
      <c r="N13" s="49">
        <v>20</v>
      </c>
    </row>
    <row r="14" spans="1:14" ht="48.75" customHeight="1" x14ac:dyDescent="0.2">
      <c r="A14" s="71">
        <v>6</v>
      </c>
      <c r="B14" s="22" t="s">
        <v>59</v>
      </c>
      <c r="C14" s="58"/>
      <c r="D14" s="58"/>
      <c r="E14" s="58"/>
      <c r="F14" s="41"/>
      <c r="G14" s="41"/>
      <c r="H14" s="23">
        <v>0</v>
      </c>
      <c r="I14" s="74"/>
      <c r="J14" s="76"/>
      <c r="K14" s="79">
        <v>0</v>
      </c>
      <c r="L14" s="79">
        <v>0</v>
      </c>
      <c r="M14" s="79">
        <v>0</v>
      </c>
      <c r="N14" s="49">
        <v>0</v>
      </c>
    </row>
    <row r="15" spans="1:14" ht="15" x14ac:dyDescent="0.2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</row>
  </sheetData>
  <protectedRanges>
    <protectedRange sqref="B5" name="Range1_7_3_1"/>
    <protectedRange sqref="B6" name="Range1_9_3_1"/>
    <protectedRange sqref="B7" name="Range1_10_3_1"/>
    <protectedRange sqref="B8" name="Range1_11_3_1"/>
    <protectedRange sqref="B9" name="Range1_12_3_1"/>
  </protectedRanges>
  <mergeCells count="19">
    <mergeCell ref="B9:N9"/>
    <mergeCell ref="B12:N12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5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15"/>
  <sheetViews>
    <sheetView rightToLeft="1" view="pageBreakPreview" topLeftCell="D1" zoomScaleNormal="100" zoomScaleSheetLayoutView="100" workbookViewId="0">
      <selection activeCell="H17" sqref="H17"/>
    </sheetView>
  </sheetViews>
  <sheetFormatPr defaultRowHeight="14.25" x14ac:dyDescent="0.2"/>
  <cols>
    <col min="1" max="1" width="5" customWidth="1"/>
    <col min="2" max="2" width="31" customWidth="1"/>
  </cols>
  <sheetData>
    <row r="1" spans="1:14" ht="45" x14ac:dyDescent="0.2">
      <c r="A1" s="167" t="s">
        <v>72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30" customHeight="1" x14ac:dyDescent="0.2">
      <c r="A2" s="226" t="s">
        <v>0</v>
      </c>
      <c r="B2" s="227" t="s">
        <v>1</v>
      </c>
      <c r="C2" s="172" t="s">
        <v>3</v>
      </c>
      <c r="D2" s="172" t="s">
        <v>17</v>
      </c>
      <c r="E2" s="172" t="s">
        <v>24</v>
      </c>
      <c r="F2" s="170" t="s">
        <v>5</v>
      </c>
      <c r="G2" s="170"/>
      <c r="H2" s="170"/>
      <c r="I2" s="170" t="s">
        <v>2</v>
      </c>
      <c r="J2" s="173" t="s">
        <v>19</v>
      </c>
      <c r="K2" s="174"/>
      <c r="L2" s="174"/>
      <c r="M2" s="174"/>
      <c r="N2" s="175"/>
    </row>
    <row r="3" spans="1:14" x14ac:dyDescent="0.2">
      <c r="A3" s="226"/>
      <c r="B3" s="228"/>
      <c r="C3" s="162"/>
      <c r="D3" s="162"/>
      <c r="E3" s="162"/>
      <c r="F3" s="172">
        <v>1393</v>
      </c>
      <c r="G3" s="176">
        <v>1394</v>
      </c>
      <c r="H3" s="178">
        <v>1395</v>
      </c>
      <c r="I3" s="173"/>
      <c r="J3" s="179" t="s">
        <v>10</v>
      </c>
      <c r="K3" s="162" t="s">
        <v>20</v>
      </c>
      <c r="L3" s="162" t="s">
        <v>21</v>
      </c>
      <c r="M3" s="162" t="s">
        <v>22</v>
      </c>
      <c r="N3" s="162" t="s">
        <v>23</v>
      </c>
    </row>
    <row r="4" spans="1:14" ht="39" customHeight="1" x14ac:dyDescent="0.2">
      <c r="A4" s="226"/>
      <c r="B4" s="228"/>
      <c r="C4" s="163"/>
      <c r="D4" s="163"/>
      <c r="E4" s="163"/>
      <c r="F4" s="163"/>
      <c r="G4" s="177"/>
      <c r="H4" s="178"/>
      <c r="I4" s="173"/>
      <c r="J4" s="180"/>
      <c r="K4" s="163"/>
      <c r="L4" s="163"/>
      <c r="M4" s="163"/>
      <c r="N4" s="163"/>
    </row>
    <row r="5" spans="1:14" ht="33.75" customHeight="1" x14ac:dyDescent="0.2">
      <c r="A5" s="71">
        <v>1</v>
      </c>
      <c r="B5" s="26" t="s">
        <v>55</v>
      </c>
      <c r="C5" s="53"/>
      <c r="D5" s="53"/>
      <c r="E5" s="53"/>
      <c r="F5" s="67">
        <v>2945</v>
      </c>
      <c r="G5" s="23">
        <v>2936</v>
      </c>
      <c r="H5" s="67">
        <v>2936</v>
      </c>
      <c r="I5" s="54"/>
      <c r="J5" s="72"/>
      <c r="K5" s="73">
        <v>2936</v>
      </c>
      <c r="L5" s="73">
        <v>2936</v>
      </c>
      <c r="M5" s="73">
        <v>2936</v>
      </c>
      <c r="N5" s="73">
        <v>2936</v>
      </c>
    </row>
    <row r="6" spans="1:14" ht="51.75" customHeight="1" x14ac:dyDescent="0.2">
      <c r="A6" s="71">
        <v>2</v>
      </c>
      <c r="B6" s="26" t="s">
        <v>73</v>
      </c>
      <c r="C6" s="56"/>
      <c r="D6" s="56"/>
      <c r="E6" s="56"/>
      <c r="F6" s="67">
        <v>403</v>
      </c>
      <c r="G6" s="67">
        <v>418</v>
      </c>
      <c r="H6" s="67">
        <v>425</v>
      </c>
      <c r="I6" s="74"/>
      <c r="J6" s="75"/>
      <c r="K6" s="42">
        <v>425</v>
      </c>
      <c r="L6" s="42">
        <v>425</v>
      </c>
      <c r="M6" s="42">
        <v>425</v>
      </c>
      <c r="N6" s="42">
        <v>425</v>
      </c>
    </row>
    <row r="7" spans="1:14" ht="51.75" customHeight="1" x14ac:dyDescent="0.2">
      <c r="A7" s="71">
        <v>3</v>
      </c>
      <c r="B7" s="26" t="s">
        <v>57</v>
      </c>
      <c r="C7" s="56"/>
      <c r="D7" s="56"/>
      <c r="E7" s="56"/>
      <c r="F7" s="23">
        <v>1</v>
      </c>
      <c r="G7" s="67">
        <v>1</v>
      </c>
      <c r="H7" s="23">
        <v>1</v>
      </c>
      <c r="I7" s="74"/>
      <c r="J7" s="76"/>
      <c r="K7" s="42">
        <v>1</v>
      </c>
      <c r="L7" s="42">
        <v>1</v>
      </c>
      <c r="M7" s="42">
        <v>1</v>
      </c>
      <c r="N7" s="42">
        <v>1</v>
      </c>
    </row>
    <row r="8" spans="1:14" ht="45.75" customHeight="1" x14ac:dyDescent="0.2">
      <c r="A8" s="71">
        <v>4</v>
      </c>
      <c r="B8" s="27" t="s">
        <v>62</v>
      </c>
      <c r="C8" s="56"/>
      <c r="D8" s="56"/>
      <c r="E8" s="56"/>
      <c r="F8" s="41"/>
      <c r="G8" s="41"/>
      <c r="H8" s="41"/>
      <c r="I8" s="54"/>
      <c r="J8" s="55"/>
      <c r="K8" s="19"/>
      <c r="L8" s="19"/>
      <c r="M8" s="19"/>
      <c r="N8" s="19"/>
    </row>
    <row r="9" spans="1:14" ht="32.25" customHeight="1" x14ac:dyDescent="0.2">
      <c r="A9" s="71">
        <v>5</v>
      </c>
      <c r="B9" s="220" t="s">
        <v>60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2"/>
    </row>
    <row r="10" spans="1:14" ht="28.5" customHeight="1" x14ac:dyDescent="0.2">
      <c r="A10" s="71">
        <v>5</v>
      </c>
      <c r="B10" s="20" t="s">
        <v>58</v>
      </c>
      <c r="C10" s="56"/>
      <c r="D10" s="56"/>
      <c r="E10" s="56"/>
      <c r="F10" s="41"/>
      <c r="G10" s="41"/>
      <c r="H10" s="41"/>
      <c r="I10" s="54"/>
      <c r="J10" s="55"/>
      <c r="K10" s="9"/>
      <c r="L10" s="9"/>
      <c r="M10" s="9"/>
      <c r="N10" s="9"/>
    </row>
    <row r="11" spans="1:14" ht="21.75" customHeight="1" x14ac:dyDescent="0.2">
      <c r="A11" s="71">
        <v>5</v>
      </c>
      <c r="B11" s="21" t="s">
        <v>59</v>
      </c>
      <c r="C11" s="57"/>
      <c r="D11" s="57"/>
      <c r="E11" s="57"/>
      <c r="F11" s="41"/>
      <c r="G11" s="41"/>
      <c r="H11" s="41"/>
      <c r="I11" s="54"/>
      <c r="J11" s="55"/>
      <c r="K11" s="9"/>
      <c r="L11" s="77"/>
      <c r="M11" s="78"/>
      <c r="N11" s="78"/>
    </row>
    <row r="12" spans="1:14" ht="27" customHeight="1" x14ac:dyDescent="0.2">
      <c r="A12" s="71">
        <v>6</v>
      </c>
      <c r="B12" s="223" t="s">
        <v>61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5"/>
    </row>
    <row r="13" spans="1:14" ht="36" customHeight="1" x14ac:dyDescent="0.2">
      <c r="A13" s="71">
        <v>6</v>
      </c>
      <c r="B13" s="22" t="s">
        <v>58</v>
      </c>
      <c r="C13" s="58"/>
      <c r="D13" s="58"/>
      <c r="E13" s="58"/>
      <c r="F13" s="41"/>
      <c r="G13" s="41"/>
      <c r="H13" s="23">
        <v>10</v>
      </c>
      <c r="I13" s="74"/>
      <c r="J13" s="76"/>
      <c r="K13" s="79">
        <v>0</v>
      </c>
      <c r="L13" s="79">
        <v>0</v>
      </c>
      <c r="M13" s="79">
        <v>0</v>
      </c>
      <c r="N13" s="49">
        <v>10</v>
      </c>
    </row>
    <row r="14" spans="1:14" ht="48.75" customHeight="1" x14ac:dyDescent="0.2">
      <c r="A14" s="71">
        <v>6</v>
      </c>
      <c r="B14" s="22" t="s">
        <v>59</v>
      </c>
      <c r="C14" s="58"/>
      <c r="D14" s="58"/>
      <c r="E14" s="58"/>
      <c r="F14" s="41"/>
      <c r="G14" s="41"/>
      <c r="H14" s="23">
        <v>0</v>
      </c>
      <c r="I14" s="74"/>
      <c r="J14" s="76"/>
      <c r="K14" s="79">
        <v>0</v>
      </c>
      <c r="L14" s="79">
        <v>0</v>
      </c>
      <c r="M14" s="79">
        <v>0</v>
      </c>
      <c r="N14" s="49">
        <v>0</v>
      </c>
    </row>
    <row r="15" spans="1:14" ht="15" x14ac:dyDescent="0.2">
      <c r="A15" s="80"/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</row>
  </sheetData>
  <protectedRanges>
    <protectedRange sqref="B5" name="Range1_7_3_1"/>
    <protectedRange sqref="B6" name="Range1_9_3_1"/>
    <protectedRange sqref="B7" name="Range1_10_3_1"/>
    <protectedRange sqref="B8" name="Range1_11_3_1"/>
    <protectedRange sqref="B9" name="Range1_12_3_1"/>
  </protectedRanges>
  <mergeCells count="19">
    <mergeCell ref="B9:N9"/>
    <mergeCell ref="B12:N12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57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14"/>
  <sheetViews>
    <sheetView rightToLeft="1" showWhiteSpace="0" view="pageBreakPreview" zoomScale="130" zoomScaleNormal="37" zoomScaleSheetLayoutView="130" zoomScalePageLayoutView="60" workbookViewId="0">
      <selection activeCell="A5" sqref="A5:K14"/>
    </sheetView>
  </sheetViews>
  <sheetFormatPr defaultColWidth="9.25" defaultRowHeight="18" x14ac:dyDescent="0.2"/>
  <cols>
    <col min="1" max="1" width="3.375" style="11" customWidth="1"/>
    <col min="2" max="2" width="32.25" style="11" customWidth="1"/>
    <col min="3" max="9" width="5.625" style="11" customWidth="1"/>
    <col min="10" max="10" width="6" style="17" customWidth="1"/>
    <col min="11" max="11" width="6.25" style="17" customWidth="1"/>
    <col min="12" max="12" width="9.25" style="11" customWidth="1"/>
    <col min="13" max="13" width="9.625" style="11" bestFit="1" customWidth="1"/>
    <col min="14" max="14" width="9.25" style="11"/>
    <col min="15" max="17" width="9.25" style="11" bestFit="1" customWidth="1"/>
    <col min="18" max="18" width="9.25" style="11"/>
    <col min="19" max="23" width="9.25" style="11" bestFit="1" customWidth="1"/>
    <col min="24" max="24" width="9.25" style="11"/>
    <col min="25" max="31" width="9.25" style="11" bestFit="1" customWidth="1"/>
    <col min="32" max="32" width="9.25" style="11"/>
    <col min="33" max="39" width="9.25" style="11" bestFit="1" customWidth="1"/>
    <col min="40" max="40" width="9.25" style="11"/>
    <col min="41" max="42" width="9.25" style="11" bestFit="1" customWidth="1"/>
    <col min="43" max="43" width="9.25" style="11"/>
    <col min="44" max="45" width="9.25" style="11" bestFit="1" customWidth="1"/>
    <col min="46" max="47" width="9.25" style="11"/>
    <col min="48" max="48" width="9.25" style="11" bestFit="1" customWidth="1"/>
    <col min="49" max="16384" width="9.25" style="11"/>
  </cols>
  <sheetData>
    <row r="1" spans="1:11" ht="30" x14ac:dyDescent="0.2">
      <c r="A1" s="229" t="s">
        <v>69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</row>
    <row r="2" spans="1:11" ht="35.25" customHeight="1" thickBot="1" x14ac:dyDescent="0.25">
      <c r="A2" s="209" t="s">
        <v>0</v>
      </c>
      <c r="B2" s="210" t="s">
        <v>1</v>
      </c>
      <c r="C2" s="212" t="s">
        <v>3</v>
      </c>
      <c r="D2" s="212" t="s">
        <v>4</v>
      </c>
      <c r="E2" s="210" t="s">
        <v>5</v>
      </c>
      <c r="F2" s="210"/>
      <c r="G2" s="210"/>
      <c r="H2" s="210" t="s">
        <v>2</v>
      </c>
      <c r="I2" s="216" t="s">
        <v>6</v>
      </c>
      <c r="J2" s="217"/>
      <c r="K2" s="217"/>
    </row>
    <row r="3" spans="1:11" ht="18.75" thickTop="1" x14ac:dyDescent="0.2">
      <c r="A3" s="209"/>
      <c r="B3" s="211"/>
      <c r="C3" s="213"/>
      <c r="D3" s="213"/>
      <c r="E3" s="212">
        <v>1393</v>
      </c>
      <c r="F3" s="218">
        <v>1394</v>
      </c>
      <c r="G3" s="204">
        <v>1395</v>
      </c>
      <c r="H3" s="215"/>
      <c r="I3" s="205" t="s">
        <v>10</v>
      </c>
      <c r="J3" s="15" t="s">
        <v>8</v>
      </c>
      <c r="K3" s="15" t="s">
        <v>7</v>
      </c>
    </row>
    <row r="4" spans="1:11" ht="28.5" customHeight="1" x14ac:dyDescent="0.2">
      <c r="A4" s="209"/>
      <c r="B4" s="211"/>
      <c r="C4" s="214"/>
      <c r="D4" s="214"/>
      <c r="E4" s="214"/>
      <c r="F4" s="219"/>
      <c r="G4" s="204"/>
      <c r="H4" s="215"/>
      <c r="I4" s="206"/>
      <c r="J4" s="16" t="s">
        <v>11</v>
      </c>
      <c r="K4" s="16" t="s">
        <v>71</v>
      </c>
    </row>
    <row r="5" spans="1:11" ht="33" customHeight="1" x14ac:dyDescent="0.2">
      <c r="A5" s="50">
        <v>1</v>
      </c>
      <c r="B5" s="59" t="s">
        <v>55</v>
      </c>
      <c r="C5" s="13"/>
      <c r="D5" s="13"/>
      <c r="E5" s="82">
        <f>غازیان!F5+آذربایجان!F5</f>
        <v>5613</v>
      </c>
      <c r="F5" s="82">
        <f>غازیان!G5+آذربایجان!G5</f>
        <v>5446</v>
      </c>
      <c r="G5" s="82">
        <f>غازیان!H5+آذربایجان!H5</f>
        <v>5446</v>
      </c>
      <c r="H5" s="5"/>
      <c r="I5" s="8"/>
      <c r="J5" s="82">
        <v>2510</v>
      </c>
      <c r="K5" s="67">
        <v>2936</v>
      </c>
    </row>
    <row r="6" spans="1:11" ht="29.25" customHeight="1" x14ac:dyDescent="0.2">
      <c r="A6" s="50">
        <v>2</v>
      </c>
      <c r="B6" s="59" t="s">
        <v>56</v>
      </c>
      <c r="C6" s="3"/>
      <c r="D6" s="3"/>
      <c r="E6" s="82">
        <f>غازیان!F6+آذربایجان!F6</f>
        <v>403</v>
      </c>
      <c r="F6" s="82">
        <f>غازیان!G6+آذربایجان!G6</f>
        <v>418</v>
      </c>
      <c r="G6" s="82">
        <f>غازیان!H6+آذربایجان!H6</f>
        <v>425</v>
      </c>
      <c r="H6" s="5"/>
      <c r="I6" s="8"/>
      <c r="J6" s="82">
        <v>0</v>
      </c>
      <c r="K6" s="67">
        <v>425</v>
      </c>
    </row>
    <row r="7" spans="1:11" ht="33.75" customHeight="1" x14ac:dyDescent="0.2">
      <c r="A7" s="50">
        <v>3</v>
      </c>
      <c r="B7" s="59" t="s">
        <v>57</v>
      </c>
      <c r="C7" s="3"/>
      <c r="D7" s="3"/>
      <c r="E7" s="82">
        <f>غازیان!F7+آذربایجان!F7</f>
        <v>2</v>
      </c>
      <c r="F7" s="82">
        <f>غازیان!G7+آذربایجان!G7</f>
        <v>2</v>
      </c>
      <c r="G7" s="82">
        <f>غازیان!H7+آذربایجان!H7</f>
        <v>2</v>
      </c>
      <c r="H7" s="5"/>
      <c r="I7" s="8"/>
      <c r="J7" s="18">
        <v>1</v>
      </c>
      <c r="K7" s="23">
        <v>1</v>
      </c>
    </row>
    <row r="8" spans="1:11" ht="31.5" x14ac:dyDescent="0.2">
      <c r="A8" s="50">
        <v>4</v>
      </c>
      <c r="B8" s="60" t="s">
        <v>65</v>
      </c>
      <c r="C8" s="3"/>
      <c r="D8" s="3"/>
      <c r="E8" s="82"/>
      <c r="F8" s="39"/>
      <c r="G8" s="39"/>
      <c r="H8" s="5"/>
      <c r="I8" s="8"/>
      <c r="J8" s="83"/>
      <c r="K8" s="41"/>
    </row>
    <row r="9" spans="1:11" ht="27" customHeight="1" x14ac:dyDescent="0.2">
      <c r="A9" s="50">
        <v>5</v>
      </c>
      <c r="B9" s="201" t="s">
        <v>60</v>
      </c>
      <c r="C9" s="202"/>
      <c r="D9" s="202"/>
      <c r="E9" s="202"/>
      <c r="F9" s="202"/>
      <c r="G9" s="202"/>
      <c r="H9" s="202"/>
      <c r="I9" s="202"/>
      <c r="J9" s="202"/>
      <c r="K9" s="203"/>
    </row>
    <row r="10" spans="1:11" ht="23.25" customHeight="1" x14ac:dyDescent="0.2">
      <c r="A10" s="50">
        <v>7</v>
      </c>
      <c r="B10" s="60" t="s">
        <v>58</v>
      </c>
      <c r="C10" s="3"/>
      <c r="D10" s="3"/>
      <c r="E10" s="31"/>
      <c r="F10" s="31"/>
      <c r="G10" s="31"/>
      <c r="H10" s="5"/>
      <c r="I10" s="8"/>
      <c r="J10" s="68"/>
      <c r="K10" s="69"/>
    </row>
    <row r="11" spans="1:11" ht="27" customHeight="1" x14ac:dyDescent="0.2">
      <c r="A11" s="50">
        <v>8</v>
      </c>
      <c r="B11" s="60" t="s">
        <v>59</v>
      </c>
      <c r="C11" s="4"/>
      <c r="D11" s="4"/>
      <c r="E11" s="31"/>
      <c r="F11" s="31"/>
      <c r="G11" s="31"/>
      <c r="H11" s="5"/>
      <c r="I11" s="8"/>
      <c r="J11" s="68"/>
      <c r="K11" s="69"/>
    </row>
    <row r="12" spans="1:11" ht="24" customHeight="1" x14ac:dyDescent="0.2">
      <c r="A12" s="50">
        <v>9</v>
      </c>
      <c r="B12" s="201" t="s">
        <v>61</v>
      </c>
      <c r="C12" s="202"/>
      <c r="D12" s="202"/>
      <c r="E12" s="202"/>
      <c r="F12" s="202"/>
      <c r="G12" s="202"/>
      <c r="H12" s="202"/>
      <c r="I12" s="202"/>
      <c r="J12" s="202"/>
      <c r="K12" s="203"/>
    </row>
    <row r="13" spans="1:11" ht="27.75" customHeight="1" x14ac:dyDescent="0.2">
      <c r="A13" s="50">
        <v>10</v>
      </c>
      <c r="B13" s="60" t="s">
        <v>58</v>
      </c>
      <c r="C13" s="66"/>
      <c r="D13" s="66"/>
      <c r="E13" s="18"/>
      <c r="F13" s="18"/>
      <c r="G13" s="18">
        <v>91</v>
      </c>
      <c r="H13" s="37"/>
      <c r="I13" s="38"/>
      <c r="J13" s="69">
        <v>81</v>
      </c>
      <c r="K13" s="69">
        <v>10</v>
      </c>
    </row>
    <row r="14" spans="1:11" ht="27" customHeight="1" x14ac:dyDescent="0.2">
      <c r="B14" s="61" t="s">
        <v>59</v>
      </c>
      <c r="C14" s="66"/>
      <c r="D14" s="18"/>
      <c r="E14" s="18"/>
      <c r="F14" s="18"/>
      <c r="G14" s="18">
        <v>0</v>
      </c>
      <c r="H14" s="37"/>
      <c r="I14" s="38"/>
      <c r="J14" s="69">
        <v>0</v>
      </c>
      <c r="K14" s="70">
        <v>0</v>
      </c>
    </row>
  </sheetData>
  <protectedRanges>
    <protectedRange sqref="B9" name="Range1_12_3_1"/>
    <protectedRange sqref="B5" name="Range1_7_3_1_2"/>
    <protectedRange sqref="B6" name="Range1_9_3_1_2"/>
    <protectedRange sqref="B7" name="Range1_10_3_1_2"/>
    <protectedRange sqref="B8" name="Range1_11_3_1_2"/>
  </protectedRanges>
  <mergeCells count="14">
    <mergeCell ref="G3:G4"/>
    <mergeCell ref="I3:I4"/>
    <mergeCell ref="B9:K9"/>
    <mergeCell ref="B12:K12"/>
    <mergeCell ref="A1:K1"/>
    <mergeCell ref="A2:A4"/>
    <mergeCell ref="B2:B4"/>
    <mergeCell ref="C2:C4"/>
    <mergeCell ref="D2:D4"/>
    <mergeCell ref="E2:G2"/>
    <mergeCell ref="H2:H4"/>
    <mergeCell ref="I2:K2"/>
    <mergeCell ref="E3:E4"/>
    <mergeCell ref="F3:F4"/>
  </mergeCells>
  <pageMargins left="0.20833333333333334" right="0.17857142857142858" top="0.75" bottom="0.75" header="0.3" footer="0.3"/>
  <pageSetup paperSize="8" scale="92" orientation="landscape" r:id="rId1"/>
  <colBreaks count="1" manualBreakCount="1">
    <brk id="11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FF"/>
  </sheetPr>
  <dimension ref="A1:N14"/>
  <sheetViews>
    <sheetView rightToLeft="1" zoomScale="80" zoomScaleNormal="80" zoomScaleSheetLayoutView="75" workbookViewId="0">
      <selection activeCell="H13" sqref="H13:H14"/>
    </sheetView>
  </sheetViews>
  <sheetFormatPr defaultRowHeight="14.25" x14ac:dyDescent="0.2"/>
  <cols>
    <col min="1" max="1" width="5" customWidth="1"/>
    <col min="2" max="2" width="36.625" customWidth="1"/>
  </cols>
  <sheetData>
    <row r="1" spans="1:14" ht="35.25" customHeight="1" x14ac:dyDescent="0.2">
      <c r="A1" s="167" t="s">
        <v>26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18.75" customHeight="1" x14ac:dyDescent="0.2">
      <c r="A2" s="169" t="s">
        <v>0</v>
      </c>
      <c r="B2" s="170" t="s">
        <v>1</v>
      </c>
      <c r="C2" s="172" t="s">
        <v>3</v>
      </c>
      <c r="D2" s="172" t="s">
        <v>17</v>
      </c>
      <c r="E2" s="172" t="s">
        <v>31</v>
      </c>
      <c r="F2" s="170" t="s">
        <v>25</v>
      </c>
      <c r="G2" s="170"/>
      <c r="H2" s="170"/>
      <c r="I2" s="170" t="s">
        <v>2</v>
      </c>
      <c r="J2" s="173" t="s">
        <v>19</v>
      </c>
      <c r="K2" s="174"/>
      <c r="L2" s="174"/>
      <c r="M2" s="174"/>
      <c r="N2" s="175"/>
    </row>
    <row r="3" spans="1:14" x14ac:dyDescent="0.2">
      <c r="A3" s="169"/>
      <c r="B3" s="171"/>
      <c r="C3" s="162"/>
      <c r="D3" s="162"/>
      <c r="E3" s="162"/>
      <c r="F3" s="172">
        <v>1393</v>
      </c>
      <c r="G3" s="176">
        <v>1394</v>
      </c>
      <c r="H3" s="178">
        <v>1395</v>
      </c>
      <c r="I3" s="173"/>
      <c r="J3" s="179" t="s">
        <v>10</v>
      </c>
      <c r="K3" s="162" t="s">
        <v>20</v>
      </c>
      <c r="L3" s="162" t="s">
        <v>21</v>
      </c>
      <c r="M3" s="162" t="s">
        <v>22</v>
      </c>
      <c r="N3" s="162" t="s">
        <v>23</v>
      </c>
    </row>
    <row r="4" spans="1:14" ht="60.75" customHeight="1" x14ac:dyDescent="0.2">
      <c r="A4" s="169"/>
      <c r="B4" s="171"/>
      <c r="C4" s="163"/>
      <c r="D4" s="163"/>
      <c r="E4" s="163"/>
      <c r="F4" s="163"/>
      <c r="G4" s="177"/>
      <c r="H4" s="178"/>
      <c r="I4" s="173"/>
      <c r="J4" s="180"/>
      <c r="K4" s="163"/>
      <c r="L4" s="163"/>
      <c r="M4" s="163"/>
      <c r="N4" s="163"/>
    </row>
    <row r="5" spans="1:14" ht="50.1" customHeight="1" x14ac:dyDescent="0.2">
      <c r="A5" s="71">
        <v>1</v>
      </c>
      <c r="B5" s="26" t="s">
        <v>55</v>
      </c>
      <c r="C5" s="53"/>
      <c r="D5" s="53"/>
      <c r="E5" s="53"/>
      <c r="F5" s="67">
        <v>2448</v>
      </c>
      <c r="G5" s="23">
        <v>2874</v>
      </c>
      <c r="H5" s="67">
        <v>2874</v>
      </c>
      <c r="I5" s="54"/>
      <c r="J5" s="72"/>
      <c r="K5" s="73">
        <v>2874</v>
      </c>
      <c r="L5" s="73">
        <v>2874</v>
      </c>
      <c r="M5" s="73">
        <v>2874</v>
      </c>
      <c r="N5" s="73">
        <v>2874</v>
      </c>
    </row>
    <row r="6" spans="1:14" ht="50.1" customHeight="1" x14ac:dyDescent="0.2">
      <c r="A6" s="71">
        <v>2</v>
      </c>
      <c r="B6" s="26" t="s">
        <v>56</v>
      </c>
      <c r="C6" s="56"/>
      <c r="D6" s="56"/>
      <c r="E6" s="56"/>
      <c r="F6" s="88"/>
      <c r="G6" s="88"/>
      <c r="H6" s="88"/>
      <c r="I6" s="74"/>
      <c r="J6" s="75"/>
      <c r="K6" s="42"/>
      <c r="L6" s="42"/>
      <c r="M6" s="42"/>
      <c r="N6" s="42"/>
    </row>
    <row r="7" spans="1:14" ht="50.1" customHeight="1" x14ac:dyDescent="0.2">
      <c r="A7" s="71">
        <v>3</v>
      </c>
      <c r="B7" s="26" t="s">
        <v>57</v>
      </c>
      <c r="C7" s="56"/>
      <c r="D7" s="56"/>
      <c r="E7" s="56"/>
      <c r="F7" s="23">
        <v>1</v>
      </c>
      <c r="G7" s="67">
        <v>1</v>
      </c>
      <c r="H7" s="23">
        <v>1</v>
      </c>
      <c r="I7" s="74"/>
      <c r="J7" s="76"/>
      <c r="K7" s="42">
        <v>1</v>
      </c>
      <c r="L7" s="42">
        <v>1</v>
      </c>
      <c r="M7" s="42">
        <v>1</v>
      </c>
      <c r="N7" s="42">
        <v>1</v>
      </c>
    </row>
    <row r="8" spans="1:14" ht="50.1" customHeight="1" x14ac:dyDescent="0.2">
      <c r="A8" s="71">
        <v>4</v>
      </c>
      <c r="B8" s="27" t="s">
        <v>62</v>
      </c>
      <c r="C8" s="56"/>
      <c r="D8" s="56"/>
      <c r="E8" s="56"/>
      <c r="F8" s="41"/>
      <c r="G8" s="41"/>
      <c r="H8" s="41"/>
      <c r="I8" s="54"/>
      <c r="J8" s="55"/>
      <c r="K8" s="19"/>
      <c r="L8" s="19"/>
      <c r="M8" s="19"/>
      <c r="N8" s="19"/>
    </row>
    <row r="9" spans="1:14" ht="50.1" customHeight="1" x14ac:dyDescent="0.2">
      <c r="A9" s="71">
        <v>5</v>
      </c>
      <c r="B9" s="220" t="s">
        <v>60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2"/>
    </row>
    <row r="10" spans="1:14" ht="50.1" customHeight="1" x14ac:dyDescent="0.2">
      <c r="A10" s="71">
        <v>5</v>
      </c>
      <c r="B10" s="20" t="s">
        <v>58</v>
      </c>
      <c r="C10" s="56"/>
      <c r="D10" s="56"/>
      <c r="E10" s="56"/>
      <c r="F10" s="41"/>
      <c r="G10" s="41"/>
      <c r="H10" s="88"/>
      <c r="I10" s="88"/>
      <c r="J10" s="88"/>
      <c r="K10" s="88"/>
      <c r="L10" s="88"/>
      <c r="M10" s="88"/>
      <c r="N10" s="88"/>
    </row>
    <row r="11" spans="1:14" ht="50.1" customHeight="1" x14ac:dyDescent="0.2">
      <c r="A11" s="71">
        <v>5</v>
      </c>
      <c r="B11" s="21" t="s">
        <v>59</v>
      </c>
      <c r="C11" s="57"/>
      <c r="D11" s="57"/>
      <c r="E11" s="57"/>
      <c r="F11" s="41"/>
      <c r="G11" s="41"/>
      <c r="H11" s="88"/>
      <c r="I11" s="88"/>
      <c r="J11" s="88"/>
      <c r="K11" s="88"/>
      <c r="L11" s="88"/>
      <c r="M11" s="88"/>
      <c r="N11" s="88"/>
    </row>
    <row r="12" spans="1:14" ht="50.1" customHeight="1" x14ac:dyDescent="0.2">
      <c r="A12" s="71">
        <v>6</v>
      </c>
      <c r="B12" s="223" t="s">
        <v>61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5"/>
    </row>
    <row r="13" spans="1:14" ht="50.1" customHeight="1" x14ac:dyDescent="0.2">
      <c r="A13" s="71">
        <v>6</v>
      </c>
      <c r="B13" s="22" t="s">
        <v>58</v>
      </c>
      <c r="C13" s="58"/>
      <c r="D13" s="58"/>
      <c r="E13" s="58"/>
      <c r="F13" s="41"/>
      <c r="G13" s="41"/>
      <c r="H13" s="41">
        <v>67</v>
      </c>
      <c r="I13" s="54"/>
      <c r="J13" s="55"/>
      <c r="K13" s="9">
        <v>0</v>
      </c>
      <c r="L13" s="9">
        <v>7</v>
      </c>
      <c r="M13" s="9">
        <v>21</v>
      </c>
      <c r="N13" s="9">
        <v>20</v>
      </c>
    </row>
    <row r="14" spans="1:14" ht="50.1" customHeight="1" x14ac:dyDescent="0.2">
      <c r="A14" s="71">
        <v>6</v>
      </c>
      <c r="B14" s="22" t="s">
        <v>59</v>
      </c>
      <c r="C14" s="58"/>
      <c r="D14" s="58"/>
      <c r="E14" s="58"/>
      <c r="F14" s="41"/>
      <c r="G14" s="41"/>
      <c r="H14" s="41">
        <v>0</v>
      </c>
      <c r="I14" s="54"/>
      <c r="J14" s="55"/>
      <c r="K14" s="9">
        <v>0</v>
      </c>
      <c r="L14" s="77">
        <v>0</v>
      </c>
      <c r="M14" s="78">
        <v>0</v>
      </c>
      <c r="N14" s="78">
        <v>0</v>
      </c>
    </row>
  </sheetData>
  <protectedRanges>
    <protectedRange sqref="B5" name="Range1_7_3_1"/>
    <protectedRange sqref="B6" name="Range1_9_3_1"/>
    <protectedRange sqref="B7" name="Range1_10_3_1"/>
    <protectedRange sqref="B8" name="Range1_11_3_1"/>
    <protectedRange sqref="B9" name="Range1_12_3_1"/>
  </protectedRanges>
  <mergeCells count="19">
    <mergeCell ref="B12:N12"/>
    <mergeCell ref="G3:G4"/>
    <mergeCell ref="H3:H4"/>
    <mergeCell ref="J3:J4"/>
    <mergeCell ref="K3:K4"/>
    <mergeCell ref="L3:L4"/>
    <mergeCell ref="M3:M4"/>
    <mergeCell ref="B9:N9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55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FF"/>
  </sheetPr>
  <dimension ref="A1:N14"/>
  <sheetViews>
    <sheetView rightToLeft="1" view="pageBreakPreview" topLeftCell="B4" zoomScaleNormal="80" zoomScaleSheetLayoutView="100" workbookViewId="0">
      <selection activeCell="F6" sqref="F6:H6"/>
    </sheetView>
  </sheetViews>
  <sheetFormatPr defaultRowHeight="14.25" x14ac:dyDescent="0.2"/>
  <cols>
    <col min="1" max="1" width="5" customWidth="1"/>
    <col min="2" max="2" width="52.625" customWidth="1"/>
  </cols>
  <sheetData>
    <row r="1" spans="1:14" ht="35.25" customHeight="1" x14ac:dyDescent="0.2">
      <c r="A1" s="167" t="s">
        <v>27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18.75" customHeight="1" x14ac:dyDescent="0.2">
      <c r="A2" s="189" t="s">
        <v>0</v>
      </c>
      <c r="B2" s="190" t="s">
        <v>1</v>
      </c>
      <c r="C2" s="192" t="s">
        <v>3</v>
      </c>
      <c r="D2" s="192" t="s">
        <v>17</v>
      </c>
      <c r="E2" s="192" t="s">
        <v>31</v>
      </c>
      <c r="F2" s="190" t="s">
        <v>25</v>
      </c>
      <c r="G2" s="190"/>
      <c r="H2" s="190"/>
      <c r="I2" s="190" t="s">
        <v>2</v>
      </c>
      <c r="J2" s="193" t="s">
        <v>19</v>
      </c>
      <c r="K2" s="194"/>
      <c r="L2" s="194"/>
      <c r="M2" s="194"/>
      <c r="N2" s="195"/>
    </row>
    <row r="3" spans="1:14" x14ac:dyDescent="0.2">
      <c r="A3" s="189"/>
      <c r="B3" s="191"/>
      <c r="C3" s="187"/>
      <c r="D3" s="187"/>
      <c r="E3" s="187"/>
      <c r="F3" s="192">
        <v>1393</v>
      </c>
      <c r="G3" s="196">
        <v>1394</v>
      </c>
      <c r="H3" s="198">
        <v>1395</v>
      </c>
      <c r="I3" s="193"/>
      <c r="J3" s="199" t="s">
        <v>10</v>
      </c>
      <c r="K3" s="187" t="s">
        <v>20</v>
      </c>
      <c r="L3" s="187" t="s">
        <v>21</v>
      </c>
      <c r="M3" s="187" t="s">
        <v>22</v>
      </c>
      <c r="N3" s="187" t="s">
        <v>23</v>
      </c>
    </row>
    <row r="4" spans="1:14" ht="112.5" customHeight="1" x14ac:dyDescent="0.2">
      <c r="A4" s="189"/>
      <c r="B4" s="191"/>
      <c r="C4" s="188"/>
      <c r="D4" s="188"/>
      <c r="E4" s="188"/>
      <c r="F4" s="188"/>
      <c r="G4" s="197"/>
      <c r="H4" s="198"/>
      <c r="I4" s="193"/>
      <c r="J4" s="200"/>
      <c r="K4" s="188"/>
      <c r="L4" s="188"/>
      <c r="M4" s="188"/>
      <c r="N4" s="188"/>
    </row>
    <row r="5" spans="1:14" ht="50.1" customHeight="1" x14ac:dyDescent="0.2">
      <c r="B5" s="51" t="s">
        <v>55</v>
      </c>
      <c r="C5" s="53"/>
      <c r="D5" s="53"/>
      <c r="E5" s="53"/>
      <c r="F5" s="67">
        <v>2903</v>
      </c>
      <c r="G5" s="23">
        <v>2918</v>
      </c>
      <c r="H5" s="67">
        <v>2918</v>
      </c>
      <c r="I5" s="54"/>
      <c r="J5" s="72"/>
      <c r="K5" s="67">
        <v>2918</v>
      </c>
      <c r="L5" s="67">
        <v>2918</v>
      </c>
      <c r="M5" s="67">
        <v>2918</v>
      </c>
      <c r="N5" s="67">
        <v>2918</v>
      </c>
    </row>
    <row r="6" spans="1:14" ht="50.1" customHeight="1" x14ac:dyDescent="0.2">
      <c r="B6" s="51" t="s">
        <v>56</v>
      </c>
      <c r="C6" s="56"/>
      <c r="D6" s="56"/>
      <c r="E6" s="56"/>
      <c r="F6" s="67">
        <v>417</v>
      </c>
      <c r="G6" s="67">
        <v>415</v>
      </c>
      <c r="H6" s="67">
        <v>420</v>
      </c>
      <c r="I6" s="74"/>
      <c r="J6" s="75"/>
      <c r="K6" s="42">
        <v>420</v>
      </c>
      <c r="L6" s="42">
        <v>420</v>
      </c>
      <c r="M6" s="42">
        <v>420</v>
      </c>
      <c r="N6" s="42">
        <v>420</v>
      </c>
    </row>
    <row r="7" spans="1:14" ht="50.1" customHeight="1" x14ac:dyDescent="0.2">
      <c r="B7" s="51" t="s">
        <v>57</v>
      </c>
      <c r="C7" s="56"/>
      <c r="D7" s="56"/>
      <c r="E7" s="56"/>
      <c r="F7" s="23">
        <v>1</v>
      </c>
      <c r="G7" s="67">
        <v>1</v>
      </c>
      <c r="H7" s="23">
        <v>1</v>
      </c>
      <c r="I7" s="74"/>
      <c r="J7" s="76"/>
      <c r="K7" s="42">
        <v>1</v>
      </c>
      <c r="L7" s="42">
        <v>1</v>
      </c>
      <c r="M7" s="42">
        <v>1</v>
      </c>
      <c r="N7" s="42">
        <v>1</v>
      </c>
    </row>
    <row r="8" spans="1:14" ht="50.1" customHeight="1" x14ac:dyDescent="0.2">
      <c r="B8" s="52" t="s">
        <v>62</v>
      </c>
      <c r="C8" s="56"/>
      <c r="D8" s="56"/>
      <c r="E8" s="56"/>
      <c r="F8" s="41"/>
      <c r="G8" s="41"/>
      <c r="H8" s="41"/>
      <c r="I8" s="54"/>
      <c r="J8" s="55"/>
      <c r="K8" s="19"/>
      <c r="L8" s="19"/>
      <c r="M8" s="19"/>
      <c r="N8" s="19"/>
    </row>
    <row r="9" spans="1:14" ht="50.1" customHeight="1" x14ac:dyDescent="0.2">
      <c r="B9" s="181" t="s">
        <v>60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2"/>
    </row>
    <row r="10" spans="1:14" ht="50.1" customHeight="1" x14ac:dyDescent="0.2">
      <c r="B10" s="84" t="s">
        <v>58</v>
      </c>
      <c r="C10" s="56"/>
      <c r="D10" s="56"/>
      <c r="E10" s="56"/>
      <c r="F10" s="41"/>
      <c r="G10" s="41"/>
      <c r="H10" s="41"/>
      <c r="I10" s="54"/>
      <c r="J10" s="55"/>
      <c r="K10" s="9"/>
      <c r="L10" s="9"/>
      <c r="M10" s="9"/>
      <c r="N10" s="9"/>
    </row>
    <row r="11" spans="1:14" ht="50.1" customHeight="1" x14ac:dyDescent="0.2">
      <c r="B11" s="85" t="s">
        <v>59</v>
      </c>
      <c r="C11" s="57"/>
      <c r="D11" s="57"/>
      <c r="E11" s="57"/>
      <c r="F11" s="41"/>
      <c r="G11" s="41"/>
      <c r="H11" s="41"/>
      <c r="I11" s="54"/>
      <c r="J11" s="55"/>
      <c r="K11" s="9"/>
      <c r="L11" s="77"/>
      <c r="M11" s="78"/>
      <c r="N11" s="78"/>
    </row>
    <row r="12" spans="1:14" ht="50.1" customHeight="1" x14ac:dyDescent="0.2">
      <c r="B12" s="231" t="s">
        <v>61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5"/>
    </row>
    <row r="13" spans="1:14" ht="50.1" customHeight="1" x14ac:dyDescent="0.2">
      <c r="B13" s="86" t="s">
        <v>58</v>
      </c>
      <c r="C13" s="58"/>
      <c r="D13" s="58"/>
      <c r="E13" s="58"/>
      <c r="F13" s="41"/>
      <c r="G13" s="41"/>
      <c r="H13" s="23">
        <v>51</v>
      </c>
      <c r="I13" s="74"/>
      <c r="J13" s="76"/>
      <c r="K13" s="79">
        <v>0</v>
      </c>
      <c r="L13" s="79">
        <v>18</v>
      </c>
      <c r="M13" s="79">
        <v>21</v>
      </c>
      <c r="N13" s="49">
        <v>12</v>
      </c>
    </row>
    <row r="14" spans="1:14" ht="50.1" customHeight="1" x14ac:dyDescent="0.2">
      <c r="B14" s="86" t="s">
        <v>59</v>
      </c>
      <c r="C14" s="58"/>
      <c r="D14" s="58"/>
      <c r="E14" s="58"/>
      <c r="F14" s="41"/>
      <c r="G14" s="41"/>
      <c r="H14" s="23">
        <v>0</v>
      </c>
      <c r="I14" s="74"/>
      <c r="J14" s="76"/>
      <c r="K14" s="79">
        <v>0</v>
      </c>
      <c r="L14" s="79">
        <v>0</v>
      </c>
      <c r="M14" s="79">
        <v>0</v>
      </c>
      <c r="N14" s="49">
        <v>0</v>
      </c>
    </row>
  </sheetData>
  <protectedRanges>
    <protectedRange sqref="B5" name="Range1_7_3_1_1"/>
    <protectedRange sqref="B6" name="Range1_9_3_1_1"/>
    <protectedRange sqref="B7" name="Range1_10_3_1_1"/>
    <protectedRange sqref="B8" name="Range1_11_3_1_1"/>
    <protectedRange sqref="B9" name="Range1_12_3_1_1"/>
  </protectedRanges>
  <mergeCells count="19">
    <mergeCell ref="B9:N9"/>
    <mergeCell ref="B12:N12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5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FF"/>
  </sheetPr>
  <dimension ref="A1:N14"/>
  <sheetViews>
    <sheetView rightToLeft="1" topLeftCell="A10" zoomScale="80" zoomScaleNormal="80" workbookViewId="0">
      <selection activeCell="F5" sqref="F5"/>
    </sheetView>
  </sheetViews>
  <sheetFormatPr defaultRowHeight="14.25" x14ac:dyDescent="0.2"/>
  <cols>
    <col min="1" max="1" width="5" customWidth="1"/>
    <col min="2" max="2" width="36.625" customWidth="1"/>
    <col min="6" max="6" width="9" customWidth="1"/>
  </cols>
  <sheetData>
    <row r="1" spans="1:14" ht="35.25" customHeight="1" x14ac:dyDescent="0.2">
      <c r="A1" s="167" t="s">
        <v>28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18.75" customHeight="1" x14ac:dyDescent="0.2">
      <c r="A2" s="169" t="s">
        <v>0</v>
      </c>
      <c r="B2" s="170" t="s">
        <v>1</v>
      </c>
      <c r="C2" s="172" t="s">
        <v>3</v>
      </c>
      <c r="D2" s="172" t="s">
        <v>17</v>
      </c>
      <c r="E2" s="172" t="s">
        <v>31</v>
      </c>
      <c r="F2" s="170" t="s">
        <v>25</v>
      </c>
      <c r="G2" s="170"/>
      <c r="H2" s="170"/>
      <c r="I2" s="170" t="s">
        <v>2</v>
      </c>
      <c r="J2" s="173" t="s">
        <v>19</v>
      </c>
      <c r="K2" s="174"/>
      <c r="L2" s="174"/>
      <c r="M2" s="174"/>
      <c r="N2" s="175"/>
    </row>
    <row r="3" spans="1:14" x14ac:dyDescent="0.2">
      <c r="A3" s="169"/>
      <c r="B3" s="171"/>
      <c r="C3" s="162"/>
      <c r="D3" s="162"/>
      <c r="E3" s="162"/>
      <c r="F3" s="172">
        <v>1393</v>
      </c>
      <c r="G3" s="176">
        <v>1394</v>
      </c>
      <c r="H3" s="178">
        <v>1395</v>
      </c>
      <c r="I3" s="173"/>
      <c r="J3" s="179" t="s">
        <v>10</v>
      </c>
      <c r="K3" s="162" t="s">
        <v>20</v>
      </c>
      <c r="L3" s="162" t="s">
        <v>21</v>
      </c>
      <c r="M3" s="162" t="s">
        <v>22</v>
      </c>
      <c r="N3" s="162" t="s">
        <v>23</v>
      </c>
    </row>
    <row r="4" spans="1:14" ht="60.75" customHeight="1" x14ac:dyDescent="0.2">
      <c r="A4" s="169"/>
      <c r="B4" s="171"/>
      <c r="C4" s="163"/>
      <c r="D4" s="163"/>
      <c r="E4" s="163"/>
      <c r="F4" s="163"/>
      <c r="G4" s="177"/>
      <c r="H4" s="178"/>
      <c r="I4" s="173"/>
      <c r="J4" s="180"/>
      <c r="K4" s="163"/>
      <c r="L4" s="163"/>
      <c r="M4" s="163"/>
      <c r="N4" s="163"/>
    </row>
    <row r="5" spans="1:14" ht="50.1" customHeight="1" x14ac:dyDescent="0.2">
      <c r="A5" s="88">
        <v>1</v>
      </c>
      <c r="B5" s="51" t="s">
        <v>55</v>
      </c>
      <c r="C5" s="53"/>
      <c r="D5" s="53"/>
      <c r="E5" s="53"/>
      <c r="F5" s="67">
        <v>421</v>
      </c>
      <c r="G5" s="23">
        <v>450</v>
      </c>
      <c r="H5" s="67">
        <v>421</v>
      </c>
      <c r="I5" s="54"/>
      <c r="J5" s="72"/>
      <c r="K5" s="73">
        <v>421</v>
      </c>
      <c r="L5" s="73">
        <v>421</v>
      </c>
      <c r="M5" s="73">
        <v>421</v>
      </c>
      <c r="N5" s="73">
        <v>421</v>
      </c>
    </row>
    <row r="6" spans="1:14" ht="63" customHeight="1" x14ac:dyDescent="0.2">
      <c r="A6" s="88">
        <v>2</v>
      </c>
      <c r="B6" s="51" t="s">
        <v>56</v>
      </c>
      <c r="C6" s="56"/>
      <c r="D6" s="56"/>
      <c r="E6" s="56"/>
      <c r="F6" s="67">
        <v>0</v>
      </c>
      <c r="G6" s="67">
        <v>0</v>
      </c>
      <c r="H6" s="67">
        <v>0</v>
      </c>
      <c r="I6" s="74"/>
      <c r="J6" s="75"/>
      <c r="K6" s="42">
        <v>0</v>
      </c>
      <c r="L6" s="42">
        <v>0</v>
      </c>
      <c r="M6" s="42">
        <v>0</v>
      </c>
      <c r="N6" s="42">
        <v>0</v>
      </c>
    </row>
    <row r="7" spans="1:14" ht="82.5" customHeight="1" x14ac:dyDescent="0.2">
      <c r="A7" s="88">
        <v>3</v>
      </c>
      <c r="B7" s="51" t="s">
        <v>57</v>
      </c>
      <c r="C7" s="56"/>
      <c r="D7" s="56"/>
      <c r="E7" s="56"/>
      <c r="F7" s="23">
        <v>1</v>
      </c>
      <c r="G7" s="67">
        <v>1</v>
      </c>
      <c r="H7" s="23">
        <v>1</v>
      </c>
      <c r="I7" s="74"/>
      <c r="J7" s="76"/>
      <c r="K7" s="42">
        <v>1</v>
      </c>
      <c r="L7" s="42">
        <v>1</v>
      </c>
      <c r="M7" s="42">
        <v>1</v>
      </c>
      <c r="N7" s="42">
        <v>1</v>
      </c>
    </row>
    <row r="8" spans="1:14" ht="78.75" x14ac:dyDescent="0.2">
      <c r="A8" s="88">
        <v>4</v>
      </c>
      <c r="B8" s="52" t="s">
        <v>74</v>
      </c>
      <c r="C8" s="56"/>
      <c r="D8" s="56"/>
      <c r="E8" s="56"/>
      <c r="F8" s="41"/>
      <c r="G8" s="41"/>
      <c r="H8" s="41"/>
      <c r="I8" s="54"/>
      <c r="J8" s="55"/>
      <c r="K8" s="19"/>
      <c r="L8" s="19"/>
      <c r="M8" s="19"/>
      <c r="N8" s="19"/>
    </row>
    <row r="9" spans="1:14" ht="41.25" customHeight="1" x14ac:dyDescent="0.2">
      <c r="A9" s="88">
        <v>5</v>
      </c>
      <c r="B9" s="181" t="s">
        <v>60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2"/>
    </row>
    <row r="10" spans="1:14" ht="38.25" customHeight="1" x14ac:dyDescent="0.2">
      <c r="A10" s="88">
        <v>5</v>
      </c>
      <c r="B10" s="84" t="s">
        <v>58</v>
      </c>
      <c r="C10" s="56"/>
      <c r="D10" s="56"/>
      <c r="E10" s="56"/>
      <c r="F10" s="41"/>
      <c r="G10" s="41"/>
      <c r="H10" s="41"/>
      <c r="I10" s="54"/>
      <c r="J10" s="55"/>
      <c r="K10" s="9"/>
      <c r="L10" s="9"/>
      <c r="M10" s="9"/>
      <c r="N10" s="9"/>
    </row>
    <row r="11" spans="1:14" ht="40.5" customHeight="1" x14ac:dyDescent="0.2">
      <c r="A11" s="88">
        <v>5</v>
      </c>
      <c r="B11" s="85" t="s">
        <v>59</v>
      </c>
      <c r="C11" s="57"/>
      <c r="D11" s="57"/>
      <c r="E11" s="57"/>
      <c r="F11" s="41"/>
      <c r="G11" s="41"/>
      <c r="H11" s="41"/>
      <c r="I11" s="54"/>
      <c r="J11" s="55"/>
      <c r="K11" s="9"/>
      <c r="L11" s="77"/>
      <c r="M11" s="78"/>
      <c r="N11" s="78"/>
    </row>
    <row r="12" spans="1:14" ht="48.75" customHeight="1" x14ac:dyDescent="0.2">
      <c r="A12" s="88">
        <v>6</v>
      </c>
      <c r="B12" s="231" t="s">
        <v>61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5"/>
    </row>
    <row r="13" spans="1:14" ht="48" customHeight="1" x14ac:dyDescent="0.2">
      <c r="A13" s="88">
        <v>6</v>
      </c>
      <c r="B13" s="86" t="s">
        <v>58</v>
      </c>
      <c r="C13" s="58"/>
      <c r="D13" s="58"/>
      <c r="E13" s="58"/>
      <c r="F13" s="41"/>
      <c r="G13" s="41"/>
      <c r="H13" s="23">
        <v>11</v>
      </c>
      <c r="I13" s="74"/>
      <c r="J13" s="76"/>
      <c r="K13" s="79"/>
      <c r="L13" s="79"/>
      <c r="M13" s="79"/>
      <c r="N13" s="49">
        <v>11</v>
      </c>
    </row>
    <row r="14" spans="1:14" ht="68.25" customHeight="1" x14ac:dyDescent="0.2">
      <c r="A14" s="88">
        <v>6</v>
      </c>
      <c r="B14" s="86" t="s">
        <v>59</v>
      </c>
      <c r="C14" s="58"/>
      <c r="D14" s="58"/>
      <c r="E14" s="58"/>
      <c r="F14" s="41"/>
      <c r="G14" s="41"/>
      <c r="H14" s="23">
        <v>5</v>
      </c>
      <c r="I14" s="74"/>
      <c r="J14" s="76"/>
      <c r="K14" s="79"/>
      <c r="L14" s="79"/>
      <c r="M14" s="79"/>
      <c r="N14" s="49">
        <v>5</v>
      </c>
    </row>
  </sheetData>
  <protectedRanges>
    <protectedRange sqref="B5" name="Range1_7_3_1_1"/>
    <protectedRange sqref="B6" name="Range1_9_3_1_1"/>
    <protectedRange sqref="B7" name="Range1_10_3_1_1"/>
    <protectedRange sqref="B8" name="Range1_11_3_1_1"/>
    <protectedRange sqref="B9" name="Range1_12_3_1_1"/>
  </protectedRanges>
  <mergeCells count="19">
    <mergeCell ref="B12:N12"/>
    <mergeCell ref="G3:G4"/>
    <mergeCell ref="H3:H4"/>
    <mergeCell ref="J3:J4"/>
    <mergeCell ref="K3:K4"/>
    <mergeCell ref="L3:L4"/>
    <mergeCell ref="M3:M4"/>
    <mergeCell ref="B9:N9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55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00FF"/>
  </sheetPr>
  <dimension ref="A1:M14"/>
  <sheetViews>
    <sheetView rightToLeft="1" showWhiteSpace="0" view="pageBreakPreview" zoomScale="110" zoomScaleNormal="37" zoomScaleSheetLayoutView="110" zoomScalePageLayoutView="60" workbookViewId="0">
      <selection activeCell="N6" sqref="N6"/>
    </sheetView>
  </sheetViews>
  <sheetFormatPr defaultColWidth="9.25" defaultRowHeight="18" x14ac:dyDescent="0.2"/>
  <cols>
    <col min="1" max="1" width="3.375" style="11" customWidth="1"/>
    <col min="2" max="2" width="32.25" style="11" customWidth="1"/>
    <col min="3" max="9" width="5.625" style="11" customWidth="1"/>
    <col min="10" max="10" width="6" style="17" customWidth="1"/>
    <col min="11" max="11" width="6.25" style="17" customWidth="1"/>
    <col min="12" max="12" width="9.25" style="11" customWidth="1"/>
    <col min="13" max="13" width="9.25" style="11"/>
    <col min="14" max="14" width="9.25" style="11" customWidth="1"/>
    <col min="15" max="16" width="9.25" style="11" bestFit="1" customWidth="1"/>
    <col min="17" max="17" width="9.25" style="11"/>
    <col min="18" max="22" width="9.25" style="11" bestFit="1" customWidth="1"/>
    <col min="23" max="23" width="9.25" style="11"/>
    <col min="24" max="30" width="9.25" style="11" bestFit="1" customWidth="1"/>
    <col min="31" max="31" width="9.25" style="11"/>
    <col min="32" max="38" width="9.25" style="11" bestFit="1" customWidth="1"/>
    <col min="39" max="39" width="9.25" style="11"/>
    <col min="40" max="41" width="9.25" style="11" bestFit="1" customWidth="1"/>
    <col min="42" max="42" width="9.25" style="11"/>
    <col min="43" max="44" width="9.25" style="11" bestFit="1" customWidth="1"/>
    <col min="45" max="46" width="9.25" style="11"/>
    <col min="47" max="47" width="9.25" style="11" bestFit="1" customWidth="1"/>
    <col min="48" max="16384" width="9.25" style="11"/>
  </cols>
  <sheetData>
    <row r="1" spans="1:13" s="1" customFormat="1" ht="35.25" customHeight="1" x14ac:dyDescent="0.2">
      <c r="A1" s="232" t="s">
        <v>29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spans="1:13" s="2" customFormat="1" ht="30.95" customHeight="1" x14ac:dyDescent="0.2">
      <c r="A2" s="209" t="s">
        <v>0</v>
      </c>
      <c r="B2" s="210" t="s">
        <v>1</v>
      </c>
      <c r="C2" s="212" t="s">
        <v>3</v>
      </c>
      <c r="D2" s="212" t="s">
        <v>4</v>
      </c>
      <c r="E2" s="210" t="s">
        <v>30</v>
      </c>
      <c r="F2" s="210"/>
      <c r="G2" s="210"/>
      <c r="H2" s="210" t="s">
        <v>2</v>
      </c>
      <c r="I2" s="236" t="s">
        <v>34</v>
      </c>
      <c r="J2" s="236"/>
      <c r="K2" s="236"/>
      <c r="L2" s="236"/>
    </row>
    <row r="3" spans="1:13" s="2" customFormat="1" ht="30.95" customHeight="1" x14ac:dyDescent="0.2">
      <c r="A3" s="209"/>
      <c r="B3" s="211"/>
      <c r="C3" s="213"/>
      <c r="D3" s="213"/>
      <c r="E3" s="212">
        <v>1393</v>
      </c>
      <c r="F3" s="218">
        <v>1394</v>
      </c>
      <c r="G3" s="204">
        <v>1395</v>
      </c>
      <c r="H3" s="215"/>
      <c r="I3" s="235" t="s">
        <v>10</v>
      </c>
      <c r="J3" s="15" t="s">
        <v>8</v>
      </c>
      <c r="K3" s="15" t="s">
        <v>7</v>
      </c>
      <c r="L3" s="15" t="s">
        <v>16</v>
      </c>
    </row>
    <row r="4" spans="1:13" s="2" customFormat="1" ht="30.95" customHeight="1" x14ac:dyDescent="0.2">
      <c r="A4" s="209"/>
      <c r="B4" s="211"/>
      <c r="C4" s="214"/>
      <c r="D4" s="214"/>
      <c r="E4" s="214"/>
      <c r="F4" s="219"/>
      <c r="G4" s="204"/>
      <c r="H4" s="215"/>
      <c r="I4" s="206"/>
      <c r="J4" s="16" t="s">
        <v>32</v>
      </c>
      <c r="K4" s="16" t="s">
        <v>33</v>
      </c>
      <c r="L4" s="16" t="s">
        <v>35</v>
      </c>
    </row>
    <row r="5" spans="1:13" ht="50.1" customHeight="1" x14ac:dyDescent="0.2">
      <c r="A5" s="50">
        <v>1</v>
      </c>
      <c r="B5" s="59" t="s">
        <v>55</v>
      </c>
      <c r="C5" s="13"/>
      <c r="D5" s="13"/>
      <c r="E5" s="82">
        <f>کلویر!F5+'15خرداد '!F5+بشمن!F5</f>
        <v>5772</v>
      </c>
      <c r="F5" s="82">
        <f>کلویر!G5+'15خرداد '!G5+بشمن!G5</f>
        <v>6242</v>
      </c>
      <c r="G5" s="82">
        <f>کلویر!H5+'15خرداد '!H5+بشمن!H5</f>
        <v>6213</v>
      </c>
      <c r="H5" s="5"/>
      <c r="I5" s="8"/>
      <c r="J5" s="67">
        <v>2874</v>
      </c>
      <c r="K5" s="67">
        <v>2918</v>
      </c>
      <c r="L5" s="67">
        <v>421</v>
      </c>
      <c r="M5" s="47"/>
    </row>
    <row r="6" spans="1:13" ht="50.1" customHeight="1" x14ac:dyDescent="0.2">
      <c r="A6" s="50">
        <v>2</v>
      </c>
      <c r="B6" s="59" t="s">
        <v>56</v>
      </c>
      <c r="C6" s="3"/>
      <c r="D6" s="3"/>
      <c r="E6" s="67">
        <v>417</v>
      </c>
      <c r="F6" s="67">
        <v>415</v>
      </c>
      <c r="G6" s="67">
        <v>420</v>
      </c>
      <c r="H6" s="5"/>
      <c r="I6" s="8"/>
      <c r="J6" s="67">
        <v>0</v>
      </c>
      <c r="K6" s="81">
        <v>420</v>
      </c>
      <c r="L6" s="67">
        <v>0</v>
      </c>
      <c r="M6" s="47"/>
    </row>
    <row r="7" spans="1:13" ht="50.1" customHeight="1" x14ac:dyDescent="0.2">
      <c r="A7" s="50">
        <v>3</v>
      </c>
      <c r="B7" s="59" t="s">
        <v>57</v>
      </c>
      <c r="C7" s="3"/>
      <c r="D7" s="3"/>
      <c r="E7" s="82">
        <v>3</v>
      </c>
      <c r="F7" s="82">
        <v>3</v>
      </c>
      <c r="G7" s="82">
        <v>3</v>
      </c>
      <c r="H7" s="5"/>
      <c r="I7" s="8"/>
      <c r="J7" s="23">
        <v>1</v>
      </c>
      <c r="K7" s="23">
        <v>1</v>
      </c>
      <c r="L7" s="23">
        <v>1</v>
      </c>
      <c r="M7" s="47"/>
    </row>
    <row r="8" spans="1:13" ht="50.1" customHeight="1" x14ac:dyDescent="0.2">
      <c r="A8" s="50">
        <v>4</v>
      </c>
      <c r="B8" s="60" t="s">
        <v>65</v>
      </c>
      <c r="C8" s="3"/>
      <c r="D8" s="3"/>
      <c r="E8" s="82"/>
      <c r="F8" s="39"/>
      <c r="G8" s="39"/>
      <c r="H8" s="5"/>
      <c r="I8" s="8"/>
      <c r="J8" s="41"/>
      <c r="K8" s="41"/>
      <c r="L8" s="41"/>
      <c r="M8" s="47"/>
    </row>
    <row r="9" spans="1:13" ht="50.1" customHeight="1" x14ac:dyDescent="0.2">
      <c r="A9" s="50">
        <v>5</v>
      </c>
      <c r="B9" s="201" t="s">
        <v>60</v>
      </c>
      <c r="C9" s="234"/>
      <c r="D9" s="234"/>
      <c r="E9" s="234"/>
      <c r="F9" s="234"/>
      <c r="G9" s="234"/>
      <c r="H9" s="234"/>
      <c r="I9" s="234"/>
      <c r="J9" s="234"/>
      <c r="K9" s="234"/>
      <c r="L9" s="234"/>
      <c r="M9" s="47"/>
    </row>
    <row r="10" spans="1:13" ht="50.1" customHeight="1" x14ac:dyDescent="0.2">
      <c r="A10" s="50">
        <v>7</v>
      </c>
      <c r="B10" s="60" t="s">
        <v>58</v>
      </c>
      <c r="C10" s="3"/>
      <c r="D10" s="3"/>
      <c r="E10" s="31"/>
      <c r="F10" s="31"/>
      <c r="G10" s="31"/>
      <c r="H10" s="5"/>
      <c r="I10" s="8"/>
      <c r="J10" s="68"/>
      <c r="K10" s="69"/>
      <c r="L10" s="87"/>
      <c r="M10" s="47"/>
    </row>
    <row r="11" spans="1:13" ht="50.1" customHeight="1" x14ac:dyDescent="0.2">
      <c r="A11" s="50">
        <v>8</v>
      </c>
      <c r="B11" s="60" t="s">
        <v>59</v>
      </c>
      <c r="C11" s="4"/>
      <c r="D11" s="4"/>
      <c r="E11" s="31"/>
      <c r="F11" s="31"/>
      <c r="G11" s="31"/>
      <c r="H11" s="5"/>
      <c r="I11" s="8"/>
      <c r="J11" s="68"/>
      <c r="K11" s="69"/>
      <c r="L11" s="87"/>
    </row>
    <row r="12" spans="1:13" ht="50.1" customHeight="1" x14ac:dyDescent="0.2">
      <c r="A12" s="50">
        <v>9</v>
      </c>
      <c r="B12" s="201" t="s">
        <v>61</v>
      </c>
      <c r="C12" s="234"/>
      <c r="D12" s="234"/>
      <c r="E12" s="234"/>
      <c r="F12" s="234"/>
      <c r="G12" s="234"/>
      <c r="H12" s="234"/>
      <c r="I12" s="234"/>
      <c r="J12" s="234"/>
      <c r="K12" s="234"/>
      <c r="L12" s="234"/>
    </row>
    <row r="13" spans="1:13" ht="50.1" customHeight="1" x14ac:dyDescent="0.2">
      <c r="A13" s="50">
        <v>10</v>
      </c>
      <c r="B13" s="60" t="s">
        <v>58</v>
      </c>
      <c r="C13" s="66"/>
      <c r="D13" s="66"/>
      <c r="E13" s="18"/>
      <c r="F13" s="18"/>
      <c r="G13" s="18">
        <v>129</v>
      </c>
      <c r="H13" s="37"/>
      <c r="I13" s="38"/>
      <c r="J13" s="78">
        <v>67</v>
      </c>
      <c r="K13" s="49">
        <v>51</v>
      </c>
      <c r="L13" s="49">
        <v>11</v>
      </c>
    </row>
    <row r="14" spans="1:13" ht="50.1" customHeight="1" x14ac:dyDescent="0.2">
      <c r="B14" s="61" t="s">
        <v>59</v>
      </c>
      <c r="C14" s="66"/>
      <c r="D14" s="18"/>
      <c r="E14" s="18"/>
      <c r="F14" s="18"/>
      <c r="G14" s="18">
        <v>5</v>
      </c>
      <c r="H14" s="37"/>
      <c r="I14" s="38"/>
      <c r="J14" s="78">
        <v>0</v>
      </c>
      <c r="K14" s="49">
        <v>0</v>
      </c>
      <c r="L14" s="49">
        <v>5</v>
      </c>
    </row>
  </sheetData>
  <protectedRanges>
    <protectedRange sqref="B9" name="Range1_12_3_1_2"/>
    <protectedRange sqref="B5" name="Range1_7_3_1_2_2"/>
    <protectedRange sqref="B6" name="Range1_9_3_1_2_2"/>
    <protectedRange sqref="B7" name="Range1_10_3_1_2_2"/>
    <protectedRange sqref="B8" name="Range1_11_3_1_2_2"/>
  </protectedRanges>
  <mergeCells count="14">
    <mergeCell ref="B9:L9"/>
    <mergeCell ref="B12:L12"/>
    <mergeCell ref="G3:G4"/>
    <mergeCell ref="I3:I4"/>
    <mergeCell ref="I2:L2"/>
    <mergeCell ref="A1:L1"/>
    <mergeCell ref="A2:A4"/>
    <mergeCell ref="B2:B4"/>
    <mergeCell ref="C2:C4"/>
    <mergeCell ref="D2:D4"/>
    <mergeCell ref="E2:G2"/>
    <mergeCell ref="H2:H4"/>
    <mergeCell ref="E3:E4"/>
    <mergeCell ref="F3:F4"/>
  </mergeCells>
  <pageMargins left="0.20833333333333334" right="0.17857142857142858" top="0.75" bottom="0.75" header="0.3" footer="0.3"/>
  <pageSetup paperSize="8" scale="9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14"/>
  <sheetViews>
    <sheetView rightToLeft="1" topLeftCell="A7" zoomScale="80" zoomScaleNormal="80" workbookViewId="0">
      <selection sqref="A1:N1"/>
    </sheetView>
  </sheetViews>
  <sheetFormatPr defaultRowHeight="14.25" x14ac:dyDescent="0.2"/>
  <cols>
    <col min="1" max="1" width="5" customWidth="1"/>
    <col min="2" max="2" width="36.25" customWidth="1"/>
  </cols>
  <sheetData>
    <row r="1" spans="1:14" ht="35.25" customHeight="1" x14ac:dyDescent="0.2">
      <c r="A1" s="167" t="s">
        <v>102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42" customHeight="1" x14ac:dyDescent="0.2">
      <c r="A2" s="169" t="s">
        <v>0</v>
      </c>
      <c r="B2" s="170" t="s">
        <v>1</v>
      </c>
      <c r="C2" s="172" t="s">
        <v>3</v>
      </c>
      <c r="D2" s="172" t="s">
        <v>17</v>
      </c>
      <c r="E2" s="172" t="s">
        <v>31</v>
      </c>
      <c r="F2" s="170" t="s">
        <v>25</v>
      </c>
      <c r="G2" s="170"/>
      <c r="H2" s="170"/>
      <c r="I2" s="170" t="s">
        <v>2</v>
      </c>
      <c r="J2" s="173" t="s">
        <v>19</v>
      </c>
      <c r="K2" s="174"/>
      <c r="L2" s="174"/>
      <c r="M2" s="174"/>
      <c r="N2" s="175"/>
    </row>
    <row r="3" spans="1:14" ht="32.25" customHeight="1" x14ac:dyDescent="0.2">
      <c r="A3" s="169"/>
      <c r="B3" s="171"/>
      <c r="C3" s="162"/>
      <c r="D3" s="162"/>
      <c r="E3" s="162"/>
      <c r="F3" s="172">
        <v>1393</v>
      </c>
      <c r="G3" s="176">
        <v>1394</v>
      </c>
      <c r="H3" s="178">
        <v>1395</v>
      </c>
      <c r="I3" s="173"/>
      <c r="J3" s="179" t="s">
        <v>10</v>
      </c>
      <c r="K3" s="162" t="s">
        <v>20</v>
      </c>
      <c r="L3" s="162" t="s">
        <v>21</v>
      </c>
      <c r="M3" s="162" t="s">
        <v>22</v>
      </c>
      <c r="N3" s="162" t="s">
        <v>23</v>
      </c>
    </row>
    <row r="4" spans="1:14" ht="60.75" customHeight="1" x14ac:dyDescent="0.2">
      <c r="A4" s="169"/>
      <c r="B4" s="171"/>
      <c r="C4" s="163"/>
      <c r="D4" s="163"/>
      <c r="E4" s="163"/>
      <c r="F4" s="163"/>
      <c r="G4" s="177"/>
      <c r="H4" s="178"/>
      <c r="I4" s="173"/>
      <c r="J4" s="180"/>
      <c r="K4" s="163"/>
      <c r="L4" s="163"/>
      <c r="M4" s="163"/>
      <c r="N4" s="163"/>
    </row>
    <row r="5" spans="1:14" ht="50.1" customHeight="1" x14ac:dyDescent="0.2">
      <c r="A5" s="88">
        <v>1</v>
      </c>
      <c r="B5" s="51" t="s">
        <v>55</v>
      </c>
      <c r="C5" s="53"/>
      <c r="D5" s="53"/>
      <c r="E5" s="53"/>
      <c r="F5" s="67">
        <v>6595</v>
      </c>
      <c r="G5" s="23">
        <v>6705</v>
      </c>
      <c r="H5" s="67">
        <v>6705</v>
      </c>
      <c r="I5" s="54"/>
      <c r="J5" s="72"/>
      <c r="K5" s="73">
        <v>6705</v>
      </c>
      <c r="L5" s="73">
        <v>6705</v>
      </c>
      <c r="M5" s="73">
        <v>6705</v>
      </c>
      <c r="N5" s="73">
        <v>6705</v>
      </c>
    </row>
    <row r="6" spans="1:14" ht="61.5" customHeight="1" x14ac:dyDescent="0.2">
      <c r="A6" s="88">
        <v>2</v>
      </c>
      <c r="B6" s="51" t="s">
        <v>56</v>
      </c>
      <c r="C6" s="56"/>
      <c r="D6" s="56"/>
      <c r="E6" s="56"/>
      <c r="F6" s="67">
        <v>5982</v>
      </c>
      <c r="G6" s="67">
        <v>5987</v>
      </c>
      <c r="H6" s="67">
        <v>6090</v>
      </c>
      <c r="I6" s="74"/>
      <c r="J6" s="75"/>
      <c r="K6" s="42">
        <v>6090</v>
      </c>
      <c r="L6" s="42">
        <v>6090</v>
      </c>
      <c r="M6" s="42">
        <v>6090</v>
      </c>
      <c r="N6" s="42">
        <v>6090</v>
      </c>
    </row>
    <row r="7" spans="1:14" ht="66.75" customHeight="1" x14ac:dyDescent="0.2">
      <c r="A7" s="88">
        <v>3</v>
      </c>
      <c r="B7" s="51" t="s">
        <v>57</v>
      </c>
      <c r="C7" s="56"/>
      <c r="D7" s="56"/>
      <c r="E7" s="56"/>
      <c r="F7" s="23">
        <v>1</v>
      </c>
      <c r="G7" s="67">
        <v>1</v>
      </c>
      <c r="H7" s="23">
        <v>1</v>
      </c>
      <c r="I7" s="74"/>
      <c r="J7" s="76"/>
      <c r="K7" s="42">
        <v>1</v>
      </c>
      <c r="L7" s="42">
        <v>1</v>
      </c>
      <c r="M7" s="42">
        <v>1</v>
      </c>
      <c r="N7" s="42">
        <v>1</v>
      </c>
    </row>
    <row r="8" spans="1:14" ht="74.25" customHeight="1" x14ac:dyDescent="0.2">
      <c r="A8" s="88">
        <v>4</v>
      </c>
      <c r="B8" s="52" t="s">
        <v>74</v>
      </c>
      <c r="C8" s="56"/>
      <c r="D8" s="56"/>
      <c r="E8" s="56"/>
      <c r="F8" s="41"/>
      <c r="G8" s="41"/>
      <c r="H8" s="41"/>
      <c r="I8" s="54"/>
      <c r="J8" s="55"/>
      <c r="K8" s="19"/>
      <c r="L8" s="19"/>
      <c r="M8" s="19"/>
      <c r="N8" s="19"/>
    </row>
    <row r="9" spans="1:14" ht="50.1" customHeight="1" x14ac:dyDescent="0.2">
      <c r="A9" s="88">
        <v>5</v>
      </c>
      <c r="B9" s="181" t="s">
        <v>60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2"/>
    </row>
    <row r="10" spans="1:14" ht="50.1" customHeight="1" x14ac:dyDescent="0.2">
      <c r="A10" s="88">
        <v>5</v>
      </c>
      <c r="B10" s="84" t="s">
        <v>58</v>
      </c>
      <c r="C10" s="56"/>
      <c r="D10" s="56"/>
      <c r="E10" s="56"/>
      <c r="F10" s="41"/>
      <c r="G10" s="41"/>
      <c r="H10" s="41"/>
      <c r="I10" s="54"/>
      <c r="J10" s="55"/>
      <c r="K10" s="9"/>
      <c r="L10" s="9"/>
      <c r="M10" s="9"/>
      <c r="N10" s="9"/>
    </row>
    <row r="11" spans="1:14" ht="50.1" customHeight="1" x14ac:dyDescent="0.2">
      <c r="A11" s="88">
        <v>5</v>
      </c>
      <c r="B11" s="85" t="s">
        <v>59</v>
      </c>
      <c r="C11" s="57"/>
      <c r="D11" s="57"/>
      <c r="E11" s="57"/>
      <c r="F11" s="41"/>
      <c r="G11" s="41"/>
      <c r="H11" s="41"/>
      <c r="I11" s="54"/>
      <c r="J11" s="55"/>
      <c r="K11" s="9"/>
      <c r="L11" s="77"/>
      <c r="M11" s="78"/>
      <c r="N11" s="78"/>
    </row>
    <row r="12" spans="1:14" ht="50.1" customHeight="1" x14ac:dyDescent="0.2">
      <c r="A12" s="88">
        <v>6</v>
      </c>
      <c r="B12" s="231" t="s">
        <v>61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5"/>
    </row>
    <row r="13" spans="1:14" ht="50.1" customHeight="1" x14ac:dyDescent="0.2">
      <c r="A13" s="88">
        <v>6</v>
      </c>
      <c r="B13" s="86" t="s">
        <v>58</v>
      </c>
      <c r="C13" s="58"/>
      <c r="D13" s="58"/>
      <c r="E13" s="58"/>
      <c r="F13" s="41"/>
      <c r="G13" s="41"/>
      <c r="H13" s="23">
        <v>21</v>
      </c>
      <c r="I13" s="74"/>
      <c r="J13" s="76"/>
      <c r="K13" s="79">
        <v>0</v>
      </c>
      <c r="L13" s="79">
        <v>5</v>
      </c>
      <c r="M13" s="79">
        <v>4</v>
      </c>
      <c r="N13" s="49">
        <v>12</v>
      </c>
    </row>
    <row r="14" spans="1:14" ht="50.1" customHeight="1" x14ac:dyDescent="0.2">
      <c r="A14" s="88">
        <v>6</v>
      </c>
      <c r="B14" s="86" t="s">
        <v>59</v>
      </c>
      <c r="C14" s="58"/>
      <c r="D14" s="58"/>
      <c r="E14" s="58"/>
      <c r="F14" s="41"/>
      <c r="G14" s="41"/>
      <c r="H14" s="23">
        <v>0</v>
      </c>
      <c r="I14" s="74"/>
      <c r="J14" s="76"/>
      <c r="K14" s="79">
        <v>0</v>
      </c>
      <c r="L14" s="79">
        <v>0</v>
      </c>
      <c r="M14" s="79">
        <v>0</v>
      </c>
      <c r="N14" s="49">
        <v>0</v>
      </c>
    </row>
  </sheetData>
  <protectedRanges>
    <protectedRange sqref="B5" name="Range1_7_3_1_1"/>
    <protectedRange sqref="B6" name="Range1_9_3_1_1"/>
    <protectedRange sqref="B7" name="Range1_10_3_1_1"/>
    <protectedRange sqref="B8" name="Range1_11_3_1_1"/>
    <protectedRange sqref="B9" name="Range1_12_3_1_1"/>
  </protectedRanges>
  <mergeCells count="19">
    <mergeCell ref="B12:N12"/>
    <mergeCell ref="G3:G4"/>
    <mergeCell ref="H3:H4"/>
    <mergeCell ref="J3:J4"/>
    <mergeCell ref="K3:K4"/>
    <mergeCell ref="L3:L4"/>
    <mergeCell ref="M3:M4"/>
    <mergeCell ref="B9:N9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14"/>
  <sheetViews>
    <sheetView rightToLeft="1" zoomScale="80" zoomScaleNormal="80" workbookViewId="0">
      <selection activeCell="H13" sqref="H13:H14"/>
    </sheetView>
  </sheetViews>
  <sheetFormatPr defaultRowHeight="14.25" x14ac:dyDescent="0.2"/>
  <cols>
    <col min="1" max="1" width="5" customWidth="1"/>
    <col min="2" max="2" width="36.625" customWidth="1"/>
  </cols>
  <sheetData>
    <row r="1" spans="1:14" ht="35.25" customHeight="1" x14ac:dyDescent="0.2">
      <c r="A1" s="167" t="s">
        <v>54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18.75" customHeight="1" x14ac:dyDescent="0.2">
      <c r="A2" s="169" t="s">
        <v>0</v>
      </c>
      <c r="B2" s="170" t="s">
        <v>1</v>
      </c>
      <c r="C2" s="172" t="s">
        <v>3</v>
      </c>
      <c r="D2" s="172" t="s">
        <v>17</v>
      </c>
      <c r="E2" s="172" t="s">
        <v>31</v>
      </c>
      <c r="F2" s="170" t="s">
        <v>25</v>
      </c>
      <c r="G2" s="170"/>
      <c r="H2" s="170"/>
      <c r="I2" s="170" t="s">
        <v>2</v>
      </c>
      <c r="J2" s="173" t="s">
        <v>19</v>
      </c>
      <c r="K2" s="174"/>
      <c r="L2" s="174"/>
      <c r="M2" s="174"/>
      <c r="N2" s="175"/>
    </row>
    <row r="3" spans="1:14" x14ac:dyDescent="0.2">
      <c r="A3" s="169"/>
      <c r="B3" s="171"/>
      <c r="C3" s="162"/>
      <c r="D3" s="162"/>
      <c r="E3" s="162"/>
      <c r="F3" s="172">
        <v>1393</v>
      </c>
      <c r="G3" s="176">
        <v>1394</v>
      </c>
      <c r="H3" s="178">
        <v>1395</v>
      </c>
      <c r="I3" s="173"/>
      <c r="J3" s="179" t="s">
        <v>10</v>
      </c>
      <c r="K3" s="162" t="s">
        <v>20</v>
      </c>
      <c r="L3" s="162" t="s">
        <v>21</v>
      </c>
      <c r="M3" s="162" t="s">
        <v>22</v>
      </c>
      <c r="N3" s="162" t="s">
        <v>23</v>
      </c>
    </row>
    <row r="4" spans="1:14" ht="60.75" customHeight="1" x14ac:dyDescent="0.2">
      <c r="A4" s="169"/>
      <c r="B4" s="171"/>
      <c r="C4" s="163"/>
      <c r="D4" s="163"/>
      <c r="E4" s="163"/>
      <c r="F4" s="163"/>
      <c r="G4" s="177"/>
      <c r="H4" s="178"/>
      <c r="I4" s="173"/>
      <c r="J4" s="180"/>
      <c r="K4" s="163"/>
      <c r="L4" s="163"/>
      <c r="M4" s="163"/>
      <c r="N4" s="163"/>
    </row>
    <row r="5" spans="1:14" ht="50.1" customHeight="1" x14ac:dyDescent="0.2">
      <c r="A5" s="88">
        <v>1</v>
      </c>
      <c r="B5" s="51" t="s">
        <v>55</v>
      </c>
      <c r="C5" s="53"/>
      <c r="D5" s="53"/>
      <c r="E5" s="53"/>
      <c r="F5" s="67">
        <v>112</v>
      </c>
      <c r="G5" s="23">
        <v>106</v>
      </c>
      <c r="H5" s="67">
        <v>127</v>
      </c>
      <c r="I5" s="54"/>
      <c r="J5" s="72"/>
      <c r="K5" s="73">
        <v>127</v>
      </c>
      <c r="L5" s="73">
        <v>127</v>
      </c>
      <c r="M5" s="73">
        <v>127</v>
      </c>
      <c r="N5" s="73">
        <v>127</v>
      </c>
    </row>
    <row r="6" spans="1:14" ht="50.1" customHeight="1" x14ac:dyDescent="0.2">
      <c r="A6" s="88">
        <v>2</v>
      </c>
      <c r="B6" s="51" t="s">
        <v>56</v>
      </c>
      <c r="C6" s="56"/>
      <c r="D6" s="56"/>
      <c r="E6" s="56"/>
      <c r="F6" s="67">
        <v>0</v>
      </c>
      <c r="G6" s="67">
        <v>0</v>
      </c>
      <c r="H6" s="67">
        <v>0</v>
      </c>
      <c r="I6" s="74"/>
      <c r="J6" s="75"/>
      <c r="K6" s="42">
        <v>0</v>
      </c>
      <c r="L6" s="42">
        <v>0</v>
      </c>
      <c r="M6" s="42">
        <v>0</v>
      </c>
      <c r="N6" s="42">
        <v>0</v>
      </c>
    </row>
    <row r="7" spans="1:14" ht="79.5" customHeight="1" x14ac:dyDescent="0.2">
      <c r="A7" s="88">
        <v>3</v>
      </c>
      <c r="B7" s="51" t="s">
        <v>57</v>
      </c>
      <c r="C7" s="56"/>
      <c r="D7" s="56"/>
      <c r="E7" s="56"/>
      <c r="F7" s="23">
        <v>1</v>
      </c>
      <c r="G7" s="67">
        <v>1</v>
      </c>
      <c r="H7" s="23">
        <v>1</v>
      </c>
      <c r="I7" s="74"/>
      <c r="J7" s="76"/>
      <c r="K7" s="42">
        <v>1</v>
      </c>
      <c r="L7" s="42">
        <v>1</v>
      </c>
      <c r="M7" s="42">
        <v>1</v>
      </c>
      <c r="N7" s="42">
        <v>1</v>
      </c>
    </row>
    <row r="8" spans="1:14" ht="72.75" customHeight="1" x14ac:dyDescent="0.2">
      <c r="A8" s="88">
        <v>4</v>
      </c>
      <c r="B8" s="52" t="s">
        <v>74</v>
      </c>
      <c r="C8" s="56"/>
      <c r="D8" s="56"/>
      <c r="E8" s="56"/>
      <c r="F8" s="41"/>
      <c r="G8" s="41"/>
      <c r="H8" s="41"/>
      <c r="I8" s="54"/>
      <c r="J8" s="55"/>
      <c r="K8" s="19"/>
      <c r="L8" s="19"/>
      <c r="M8" s="19"/>
      <c r="N8" s="19"/>
    </row>
    <row r="9" spans="1:14" ht="50.1" customHeight="1" x14ac:dyDescent="0.2">
      <c r="A9" s="88">
        <v>5</v>
      </c>
      <c r="B9" s="181" t="s">
        <v>60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2"/>
    </row>
    <row r="10" spans="1:14" ht="50.1" customHeight="1" x14ac:dyDescent="0.2">
      <c r="A10" s="88">
        <v>5</v>
      </c>
      <c r="B10" s="84" t="s">
        <v>58</v>
      </c>
      <c r="C10" s="56"/>
      <c r="D10" s="56"/>
      <c r="E10" s="56"/>
      <c r="F10" s="41"/>
      <c r="G10" s="41"/>
      <c r="H10" s="41"/>
      <c r="I10" s="54"/>
      <c r="J10" s="55"/>
      <c r="K10" s="9"/>
      <c r="L10" s="9"/>
      <c r="M10" s="9"/>
      <c r="N10" s="9"/>
    </row>
    <row r="11" spans="1:14" ht="50.1" customHeight="1" x14ac:dyDescent="0.2">
      <c r="A11" s="88">
        <v>5</v>
      </c>
      <c r="B11" s="85" t="s">
        <v>59</v>
      </c>
      <c r="C11" s="57"/>
      <c r="D11" s="57"/>
      <c r="E11" s="57"/>
      <c r="F11" s="41"/>
      <c r="G11" s="41"/>
      <c r="H11" s="41"/>
      <c r="I11" s="54"/>
      <c r="J11" s="55"/>
      <c r="K11" s="9"/>
      <c r="L11" s="77"/>
      <c r="M11" s="78"/>
      <c r="N11" s="78"/>
    </row>
    <row r="12" spans="1:14" ht="50.1" customHeight="1" x14ac:dyDescent="0.2">
      <c r="A12" s="88">
        <v>6</v>
      </c>
      <c r="B12" s="231" t="s">
        <v>61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5"/>
    </row>
    <row r="13" spans="1:14" ht="50.1" customHeight="1" x14ac:dyDescent="0.2">
      <c r="A13" s="88">
        <v>6</v>
      </c>
      <c r="B13" s="86" t="s">
        <v>58</v>
      </c>
      <c r="C13" s="58"/>
      <c r="D13" s="58"/>
      <c r="E13" s="58"/>
      <c r="F13" s="41"/>
      <c r="G13" s="41"/>
      <c r="H13" s="23">
        <v>4</v>
      </c>
      <c r="I13" s="74"/>
      <c r="J13" s="76"/>
      <c r="K13" s="79">
        <v>0</v>
      </c>
      <c r="L13" s="79">
        <v>0</v>
      </c>
      <c r="M13" s="79">
        <v>4</v>
      </c>
      <c r="N13" s="49">
        <v>0</v>
      </c>
    </row>
    <row r="14" spans="1:14" ht="56.25" customHeight="1" x14ac:dyDescent="0.2">
      <c r="A14" s="88"/>
      <c r="B14" s="86" t="s">
        <v>59</v>
      </c>
      <c r="C14" s="58"/>
      <c r="D14" s="58"/>
      <c r="E14" s="58"/>
      <c r="F14" s="58"/>
      <c r="G14" s="41"/>
      <c r="H14" s="41">
        <v>0</v>
      </c>
      <c r="I14" s="23"/>
      <c r="J14" s="76"/>
      <c r="K14" s="79">
        <v>0</v>
      </c>
      <c r="L14" s="79">
        <v>0</v>
      </c>
      <c r="M14" s="79">
        <v>0</v>
      </c>
      <c r="N14" s="79">
        <v>0</v>
      </c>
    </row>
  </sheetData>
  <protectedRanges>
    <protectedRange sqref="B5" name="Range1_7_3_1_1"/>
    <protectedRange sqref="B6" name="Range1_9_3_1_1"/>
    <protectedRange sqref="B7" name="Range1_10_3_1_1"/>
    <protectedRange sqref="B8" name="Range1_11_3_1_1"/>
    <protectedRange sqref="B9" name="Range1_12_3_1_1"/>
  </protectedRanges>
  <mergeCells count="19">
    <mergeCell ref="B12:N12"/>
    <mergeCell ref="G3:G4"/>
    <mergeCell ref="H3:H4"/>
    <mergeCell ref="J3:J4"/>
    <mergeCell ref="K3:K4"/>
    <mergeCell ref="L3:L4"/>
    <mergeCell ref="M3:M4"/>
    <mergeCell ref="B9:N9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14"/>
  <sheetViews>
    <sheetView rightToLeft="1" view="pageBreakPreview" topLeftCell="A10" zoomScale="80" zoomScaleNormal="80" zoomScaleSheetLayoutView="80" workbookViewId="0">
      <selection activeCell="B9" sqref="B9:N9"/>
    </sheetView>
  </sheetViews>
  <sheetFormatPr defaultRowHeight="14.25" x14ac:dyDescent="0.2"/>
  <cols>
    <col min="1" max="1" width="5" customWidth="1"/>
    <col min="2" max="2" width="36.625" customWidth="1"/>
  </cols>
  <sheetData>
    <row r="1" spans="1:14" ht="35.25" customHeight="1" x14ac:dyDescent="0.2">
      <c r="A1" s="167" t="s">
        <v>36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18.75" customHeight="1" x14ac:dyDescent="0.2">
      <c r="A2" s="169" t="s">
        <v>0</v>
      </c>
      <c r="B2" s="170" t="s">
        <v>1</v>
      </c>
      <c r="C2" s="172" t="s">
        <v>3</v>
      </c>
      <c r="D2" s="172" t="s">
        <v>17</v>
      </c>
      <c r="E2" s="172" t="s">
        <v>31</v>
      </c>
      <c r="F2" s="170" t="s">
        <v>25</v>
      </c>
      <c r="G2" s="170"/>
      <c r="H2" s="170"/>
      <c r="I2" s="170" t="s">
        <v>2</v>
      </c>
      <c r="J2" s="173" t="s">
        <v>19</v>
      </c>
      <c r="K2" s="174"/>
      <c r="L2" s="174"/>
      <c r="M2" s="174"/>
      <c r="N2" s="175"/>
    </row>
    <row r="3" spans="1:14" x14ac:dyDescent="0.2">
      <c r="A3" s="169"/>
      <c r="B3" s="171"/>
      <c r="C3" s="162"/>
      <c r="D3" s="162"/>
      <c r="E3" s="162"/>
      <c r="F3" s="172">
        <v>1393</v>
      </c>
      <c r="G3" s="176">
        <v>1394</v>
      </c>
      <c r="H3" s="178">
        <v>1395</v>
      </c>
      <c r="I3" s="173"/>
      <c r="J3" s="179" t="s">
        <v>10</v>
      </c>
      <c r="K3" s="162" t="s">
        <v>20</v>
      </c>
      <c r="L3" s="162" t="s">
        <v>21</v>
      </c>
      <c r="M3" s="162" t="s">
        <v>22</v>
      </c>
      <c r="N3" s="162" t="s">
        <v>23</v>
      </c>
    </row>
    <row r="4" spans="1:14" ht="60.75" customHeight="1" x14ac:dyDescent="0.2">
      <c r="A4" s="169"/>
      <c r="B4" s="171"/>
      <c r="C4" s="163"/>
      <c r="D4" s="163"/>
      <c r="E4" s="163"/>
      <c r="F4" s="163"/>
      <c r="G4" s="177"/>
      <c r="H4" s="178"/>
      <c r="I4" s="173"/>
      <c r="J4" s="180"/>
      <c r="K4" s="163"/>
      <c r="L4" s="163"/>
      <c r="M4" s="163"/>
      <c r="N4" s="163"/>
    </row>
    <row r="5" spans="1:14" ht="46.5" customHeight="1" x14ac:dyDescent="0.2">
      <c r="A5" s="88">
        <v>1</v>
      </c>
      <c r="B5" s="51" t="s">
        <v>55</v>
      </c>
      <c r="C5" s="53"/>
      <c r="D5" s="53"/>
      <c r="E5" s="53"/>
      <c r="F5" s="67">
        <v>416</v>
      </c>
      <c r="G5" s="23">
        <v>427</v>
      </c>
      <c r="H5" s="67">
        <v>425</v>
      </c>
      <c r="I5" s="54"/>
      <c r="J5" s="72"/>
      <c r="K5" s="73">
        <v>425</v>
      </c>
      <c r="L5" s="73">
        <v>425</v>
      </c>
      <c r="M5" s="73">
        <v>425</v>
      </c>
      <c r="N5" s="73">
        <v>425</v>
      </c>
    </row>
    <row r="6" spans="1:14" ht="60" customHeight="1" x14ac:dyDescent="0.2">
      <c r="A6" s="88">
        <v>2</v>
      </c>
      <c r="B6" s="51" t="s">
        <v>56</v>
      </c>
      <c r="C6" s="56"/>
      <c r="D6" s="56"/>
      <c r="E6" s="56"/>
      <c r="F6" s="67">
        <v>0</v>
      </c>
      <c r="G6" s="67">
        <v>0</v>
      </c>
      <c r="H6" s="67">
        <v>0</v>
      </c>
      <c r="I6" s="74"/>
      <c r="J6" s="75"/>
      <c r="K6" s="42">
        <v>0</v>
      </c>
      <c r="L6" s="42">
        <v>0</v>
      </c>
      <c r="M6" s="42">
        <v>0</v>
      </c>
      <c r="N6" s="42">
        <v>0</v>
      </c>
    </row>
    <row r="7" spans="1:14" ht="60.75" customHeight="1" x14ac:dyDescent="0.2">
      <c r="A7" s="88">
        <v>3</v>
      </c>
      <c r="B7" s="51" t="s">
        <v>57</v>
      </c>
      <c r="C7" s="56"/>
      <c r="D7" s="56"/>
      <c r="E7" s="56"/>
      <c r="F7" s="23">
        <v>1</v>
      </c>
      <c r="G7" s="67">
        <v>1</v>
      </c>
      <c r="H7" s="23">
        <v>1</v>
      </c>
      <c r="I7" s="74"/>
      <c r="J7" s="76"/>
      <c r="K7" s="42">
        <v>1</v>
      </c>
      <c r="L7" s="42">
        <v>1</v>
      </c>
      <c r="M7" s="42">
        <v>1</v>
      </c>
      <c r="N7" s="42">
        <v>1</v>
      </c>
    </row>
    <row r="8" spans="1:14" ht="82.5" customHeight="1" x14ac:dyDescent="0.2">
      <c r="A8" s="88">
        <v>4</v>
      </c>
      <c r="B8" s="52" t="s">
        <v>74</v>
      </c>
      <c r="C8" s="56"/>
      <c r="D8" s="56"/>
      <c r="E8" s="56"/>
      <c r="F8" s="41"/>
      <c r="G8" s="41"/>
      <c r="H8" s="41"/>
      <c r="I8" s="54"/>
      <c r="J8" s="55"/>
      <c r="K8" s="19"/>
      <c r="L8" s="19"/>
      <c r="M8" s="19"/>
      <c r="N8" s="19"/>
    </row>
    <row r="9" spans="1:14" ht="46.5" customHeight="1" x14ac:dyDescent="0.2">
      <c r="A9" s="88">
        <v>5</v>
      </c>
      <c r="B9" s="181" t="s">
        <v>60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2"/>
    </row>
    <row r="10" spans="1:14" ht="46.5" customHeight="1" x14ac:dyDescent="0.2">
      <c r="A10" s="88">
        <v>5</v>
      </c>
      <c r="B10" s="84" t="s">
        <v>58</v>
      </c>
      <c r="C10" s="56"/>
      <c r="D10" s="56"/>
      <c r="E10" s="56"/>
      <c r="F10" s="41"/>
      <c r="G10" s="41"/>
      <c r="H10" s="41"/>
      <c r="I10" s="54"/>
      <c r="J10" s="55"/>
      <c r="K10" s="9"/>
      <c r="L10" s="9"/>
      <c r="M10" s="9"/>
      <c r="N10" s="9"/>
    </row>
    <row r="11" spans="1:14" ht="46.5" customHeight="1" x14ac:dyDescent="0.2">
      <c r="A11" s="88">
        <v>5</v>
      </c>
      <c r="B11" s="85" t="s">
        <v>59</v>
      </c>
      <c r="C11" s="57"/>
      <c r="D11" s="57"/>
      <c r="E11" s="57"/>
      <c r="F11" s="41"/>
      <c r="G11" s="41"/>
      <c r="H11" s="41"/>
      <c r="I11" s="54"/>
      <c r="J11" s="55"/>
      <c r="K11" s="9"/>
      <c r="L11" s="77"/>
      <c r="M11" s="78"/>
      <c r="N11" s="78"/>
    </row>
    <row r="12" spans="1:14" ht="46.5" customHeight="1" x14ac:dyDescent="0.2">
      <c r="A12" s="88">
        <v>6</v>
      </c>
      <c r="B12" s="231" t="s">
        <v>61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5"/>
    </row>
    <row r="13" spans="1:14" ht="46.5" customHeight="1" x14ac:dyDescent="0.2">
      <c r="A13" s="88">
        <v>6</v>
      </c>
      <c r="B13" s="86" t="s">
        <v>58</v>
      </c>
      <c r="C13" s="58"/>
      <c r="D13" s="58"/>
      <c r="E13" s="58"/>
      <c r="F13" s="41"/>
      <c r="G13" s="41"/>
      <c r="H13" s="23">
        <v>7</v>
      </c>
      <c r="I13" s="74"/>
      <c r="J13" s="76"/>
      <c r="K13" s="79">
        <v>0</v>
      </c>
      <c r="L13" s="79">
        <v>0</v>
      </c>
      <c r="M13" s="79">
        <v>7</v>
      </c>
      <c r="N13" s="49">
        <v>0</v>
      </c>
    </row>
    <row r="14" spans="1:14" ht="36.75" customHeight="1" x14ac:dyDescent="0.2">
      <c r="A14" s="88">
        <v>6</v>
      </c>
      <c r="B14" s="86" t="s">
        <v>59</v>
      </c>
      <c r="C14" s="74"/>
      <c r="D14" s="74"/>
      <c r="E14" s="74"/>
      <c r="F14" s="74"/>
      <c r="G14" s="74"/>
      <c r="H14" s="74">
        <v>0</v>
      </c>
      <c r="I14" s="74"/>
      <c r="J14" s="76"/>
      <c r="K14" s="88">
        <v>0</v>
      </c>
      <c r="L14" s="88">
        <v>0</v>
      </c>
      <c r="M14" s="88">
        <v>0</v>
      </c>
      <c r="N14" s="88">
        <v>0</v>
      </c>
    </row>
  </sheetData>
  <protectedRanges>
    <protectedRange sqref="B5" name="Range1_7_3_1_1"/>
    <protectedRange sqref="B6" name="Range1_9_3_1_1"/>
    <protectedRange sqref="B7" name="Range1_10_3_1_1"/>
    <protectedRange sqref="B8" name="Range1_11_3_1_1"/>
    <protectedRange sqref="B9" name="Range1_12_3_1_1"/>
  </protectedRanges>
  <mergeCells count="19">
    <mergeCell ref="B12:N12"/>
    <mergeCell ref="G3:G4"/>
    <mergeCell ref="H3:H4"/>
    <mergeCell ref="J3:J4"/>
    <mergeCell ref="K3:K4"/>
    <mergeCell ref="L3:L4"/>
    <mergeCell ref="M3:M4"/>
    <mergeCell ref="B9:N9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75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14"/>
  <sheetViews>
    <sheetView rightToLeft="1" showWhiteSpace="0" view="pageBreakPreview" zoomScale="110" zoomScaleNormal="37" zoomScaleSheetLayoutView="110" zoomScalePageLayoutView="60" workbookViewId="0">
      <selection activeCell="R4" sqref="R4"/>
    </sheetView>
  </sheetViews>
  <sheetFormatPr defaultColWidth="9.25" defaultRowHeight="18" x14ac:dyDescent="0.2"/>
  <cols>
    <col min="1" max="1" width="3.375" style="11" customWidth="1"/>
    <col min="2" max="2" width="32.25" style="11" customWidth="1"/>
    <col min="3" max="9" width="5.625" style="11" customWidth="1"/>
    <col min="10" max="10" width="6" style="17" customWidth="1"/>
    <col min="11" max="11" width="6.25" style="17" customWidth="1"/>
    <col min="12" max="13" width="9.25" style="11" customWidth="1"/>
    <col min="14" max="15" width="9.25" style="11" bestFit="1" customWidth="1"/>
    <col min="16" max="16" width="9.25" style="11"/>
    <col min="17" max="21" width="9.25" style="11" bestFit="1" customWidth="1"/>
    <col min="22" max="22" width="9.25" style="11"/>
    <col min="23" max="29" width="9.25" style="11" bestFit="1" customWidth="1"/>
    <col min="30" max="30" width="9.25" style="11"/>
    <col min="31" max="37" width="9.25" style="11" bestFit="1" customWidth="1"/>
    <col min="38" max="38" width="9.25" style="11"/>
    <col min="39" max="40" width="9.25" style="11" bestFit="1" customWidth="1"/>
    <col min="41" max="41" width="9.25" style="11"/>
    <col min="42" max="43" width="9.25" style="11" bestFit="1" customWidth="1"/>
    <col min="44" max="45" width="9.25" style="11"/>
    <col min="46" max="46" width="9.25" style="11" bestFit="1" customWidth="1"/>
    <col min="47" max="16384" width="9.25" style="11"/>
  </cols>
  <sheetData>
    <row r="1" spans="1:12" s="1" customFormat="1" ht="35.25" customHeight="1" x14ac:dyDescent="0.2">
      <c r="A1" s="232" t="s">
        <v>37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spans="1:12" s="2" customFormat="1" ht="30.95" customHeight="1" x14ac:dyDescent="0.2">
      <c r="A2" s="209" t="s">
        <v>0</v>
      </c>
      <c r="B2" s="210" t="s">
        <v>1</v>
      </c>
      <c r="C2" s="212" t="s">
        <v>3</v>
      </c>
      <c r="D2" s="212" t="s">
        <v>4</v>
      </c>
      <c r="E2" s="210" t="s">
        <v>30</v>
      </c>
      <c r="F2" s="210"/>
      <c r="G2" s="210"/>
      <c r="H2" s="210" t="s">
        <v>2</v>
      </c>
      <c r="I2" s="236" t="s">
        <v>34</v>
      </c>
      <c r="J2" s="236"/>
      <c r="K2" s="236"/>
      <c r="L2" s="236"/>
    </row>
    <row r="3" spans="1:12" s="2" customFormat="1" ht="30.95" customHeight="1" x14ac:dyDescent="0.2">
      <c r="A3" s="209"/>
      <c r="B3" s="211"/>
      <c r="C3" s="213"/>
      <c r="D3" s="213"/>
      <c r="E3" s="212">
        <v>1393</v>
      </c>
      <c r="F3" s="218">
        <v>1394</v>
      </c>
      <c r="G3" s="204">
        <v>1395</v>
      </c>
      <c r="H3" s="215"/>
      <c r="I3" s="235" t="s">
        <v>10</v>
      </c>
      <c r="J3" s="15" t="s">
        <v>8</v>
      </c>
      <c r="K3" s="15" t="s">
        <v>7</v>
      </c>
      <c r="L3" s="15" t="s">
        <v>16</v>
      </c>
    </row>
    <row r="4" spans="1:12" s="2" customFormat="1" ht="30.95" customHeight="1" x14ac:dyDescent="0.2">
      <c r="A4" s="209"/>
      <c r="B4" s="211"/>
      <c r="C4" s="214"/>
      <c r="D4" s="214"/>
      <c r="E4" s="214"/>
      <c r="F4" s="219"/>
      <c r="G4" s="204"/>
      <c r="H4" s="215"/>
      <c r="I4" s="206"/>
      <c r="J4" s="16" t="s">
        <v>38</v>
      </c>
      <c r="K4" s="16" t="s">
        <v>39</v>
      </c>
      <c r="L4" s="16" t="s">
        <v>40</v>
      </c>
    </row>
    <row r="5" spans="1:12" ht="50.1" customHeight="1" x14ac:dyDescent="0.2">
      <c r="A5" s="50">
        <v>1</v>
      </c>
      <c r="B5" s="59" t="s">
        <v>55</v>
      </c>
      <c r="C5" s="13"/>
      <c r="D5" s="13"/>
      <c r="E5" s="82">
        <f>'طالب آباد'!F5+'شانگهای پرده '!F5+'هادیان سلیقه دار'!F5</f>
        <v>7123</v>
      </c>
      <c r="F5" s="82">
        <f>'طالب آباد'!G5+'شانگهای پرده '!G5+'هادیان سلیقه دار'!G5</f>
        <v>7238</v>
      </c>
      <c r="G5" s="82">
        <f>'طالب آباد'!H5+'شانگهای پرده '!H5+'هادیان سلیقه دار'!H5</f>
        <v>7257</v>
      </c>
      <c r="H5" s="5"/>
      <c r="I5" s="8"/>
      <c r="J5" s="67">
        <v>6705</v>
      </c>
      <c r="K5" s="67">
        <v>425</v>
      </c>
      <c r="L5" s="67">
        <v>127</v>
      </c>
    </row>
    <row r="6" spans="1:12" ht="50.1" customHeight="1" x14ac:dyDescent="0.2">
      <c r="A6" s="50">
        <v>2</v>
      </c>
      <c r="B6" s="59" t="s">
        <v>56</v>
      </c>
      <c r="C6" s="3"/>
      <c r="D6" s="3"/>
      <c r="E6" s="67">
        <v>5982</v>
      </c>
      <c r="F6" s="67">
        <v>5987</v>
      </c>
      <c r="G6" s="82">
        <v>6090</v>
      </c>
      <c r="H6" s="5"/>
      <c r="I6" s="8"/>
      <c r="J6" s="67">
        <v>6090</v>
      </c>
      <c r="K6" s="67">
        <v>0</v>
      </c>
      <c r="L6" s="67">
        <v>0</v>
      </c>
    </row>
    <row r="7" spans="1:12" ht="50.1" customHeight="1" x14ac:dyDescent="0.2">
      <c r="A7" s="50">
        <v>3</v>
      </c>
      <c r="B7" s="59" t="s">
        <v>57</v>
      </c>
      <c r="C7" s="3"/>
      <c r="D7" s="3"/>
      <c r="E7" s="82">
        <f>'طالب آباد'!F7+'شانگهای پرده '!F7+'هادیان سلیقه دار'!F7</f>
        <v>3</v>
      </c>
      <c r="F7" s="82">
        <f>'طالب آباد'!G7+'شانگهای پرده '!G7+'هادیان سلیقه دار'!G7</f>
        <v>3</v>
      </c>
      <c r="G7" s="82">
        <f>'طالب آباد'!H7+'شانگهای پرده '!H7+'هادیان سلیقه دار'!H7</f>
        <v>3</v>
      </c>
      <c r="H7" s="5"/>
      <c r="I7" s="8"/>
      <c r="J7" s="23">
        <v>1</v>
      </c>
      <c r="K7" s="23">
        <v>1</v>
      </c>
      <c r="L7" s="23">
        <v>1</v>
      </c>
    </row>
    <row r="8" spans="1:12" ht="50.1" customHeight="1" x14ac:dyDescent="0.2">
      <c r="A8" s="50">
        <v>4</v>
      </c>
      <c r="B8" s="60" t="s">
        <v>65</v>
      </c>
      <c r="C8" s="3"/>
      <c r="D8" s="3"/>
      <c r="E8" s="82"/>
      <c r="F8" s="82"/>
      <c r="G8" s="82"/>
      <c r="H8" s="5"/>
      <c r="I8" s="8"/>
      <c r="J8" s="41"/>
      <c r="K8" s="41"/>
      <c r="L8" s="41"/>
    </row>
    <row r="9" spans="1:12" ht="50.1" customHeight="1" x14ac:dyDescent="0.2">
      <c r="A9" s="50">
        <v>5</v>
      </c>
      <c r="B9" s="201" t="s">
        <v>60</v>
      </c>
      <c r="C9" s="234"/>
      <c r="D9" s="234"/>
      <c r="E9" s="234"/>
      <c r="F9" s="234"/>
      <c r="G9" s="234"/>
      <c r="H9" s="234"/>
      <c r="I9" s="234"/>
      <c r="J9" s="234"/>
      <c r="K9" s="234"/>
      <c r="L9" s="234"/>
    </row>
    <row r="10" spans="1:12" ht="50.1" customHeight="1" x14ac:dyDescent="0.2">
      <c r="A10" s="50">
        <v>7</v>
      </c>
      <c r="B10" s="60" t="s">
        <v>58</v>
      </c>
      <c r="C10" s="3"/>
      <c r="D10" s="3"/>
      <c r="E10" s="31"/>
      <c r="F10" s="31"/>
      <c r="G10" s="31"/>
      <c r="H10" s="5"/>
      <c r="I10" s="8"/>
      <c r="J10" s="68"/>
      <c r="K10" s="69"/>
      <c r="L10" s="87"/>
    </row>
    <row r="11" spans="1:12" ht="50.1" customHeight="1" x14ac:dyDescent="0.2">
      <c r="A11" s="50">
        <v>8</v>
      </c>
      <c r="B11" s="60" t="s">
        <v>59</v>
      </c>
      <c r="C11" s="4"/>
      <c r="D11" s="4"/>
      <c r="E11" s="31"/>
      <c r="F11" s="31"/>
      <c r="G11" s="31"/>
      <c r="H11" s="5"/>
      <c r="I11" s="8"/>
      <c r="J11" s="68"/>
      <c r="K11" s="69"/>
      <c r="L11" s="87"/>
    </row>
    <row r="12" spans="1:12" ht="50.1" customHeight="1" x14ac:dyDescent="0.2">
      <c r="A12" s="50">
        <v>9</v>
      </c>
      <c r="B12" s="201" t="s">
        <v>61</v>
      </c>
      <c r="C12" s="234"/>
      <c r="D12" s="234"/>
      <c r="E12" s="234"/>
      <c r="F12" s="234"/>
      <c r="G12" s="234"/>
      <c r="H12" s="234"/>
      <c r="I12" s="234"/>
      <c r="J12" s="234"/>
      <c r="K12" s="234"/>
      <c r="L12" s="234"/>
    </row>
    <row r="13" spans="1:12" ht="50.1" customHeight="1" x14ac:dyDescent="0.2">
      <c r="A13" s="50">
        <v>10</v>
      </c>
      <c r="B13" s="60" t="s">
        <v>58</v>
      </c>
      <c r="C13" s="66"/>
      <c r="D13" s="66"/>
      <c r="E13" s="18"/>
      <c r="F13" s="18"/>
      <c r="G13" s="18">
        <v>32</v>
      </c>
      <c r="H13" s="37"/>
      <c r="I13" s="38"/>
      <c r="J13" s="23">
        <v>21</v>
      </c>
      <c r="K13" s="23">
        <v>7</v>
      </c>
      <c r="L13" s="23">
        <v>4</v>
      </c>
    </row>
    <row r="14" spans="1:12" ht="50.1" customHeight="1" x14ac:dyDescent="0.2">
      <c r="B14" s="61" t="s">
        <v>59</v>
      </c>
      <c r="C14" s="66"/>
      <c r="D14" s="18"/>
      <c r="E14" s="18"/>
      <c r="F14" s="18"/>
      <c r="G14" s="18">
        <v>0</v>
      </c>
      <c r="H14" s="37"/>
      <c r="I14" s="38"/>
      <c r="J14" s="23">
        <v>0</v>
      </c>
      <c r="K14" s="74">
        <v>0</v>
      </c>
      <c r="L14" s="41">
        <v>0</v>
      </c>
    </row>
  </sheetData>
  <protectedRanges>
    <protectedRange sqref="B9" name="Range1_12_3_1_2"/>
    <protectedRange sqref="B5" name="Range1_7_3_1_2_2"/>
    <protectedRange sqref="B6" name="Range1_9_3_1_2_2"/>
    <protectedRange sqref="B7" name="Range1_10_3_1_2_2"/>
    <protectedRange sqref="B8" name="Range1_11_3_1_2_2"/>
  </protectedRanges>
  <mergeCells count="14">
    <mergeCell ref="B9:L9"/>
    <mergeCell ref="B12:L12"/>
    <mergeCell ref="G3:G4"/>
    <mergeCell ref="I3:I4"/>
    <mergeCell ref="A1:L1"/>
    <mergeCell ref="I2:L2"/>
    <mergeCell ref="A2:A4"/>
    <mergeCell ref="B2:B4"/>
    <mergeCell ref="C2:C4"/>
    <mergeCell ref="D2:D4"/>
    <mergeCell ref="E2:G2"/>
    <mergeCell ref="H2:H4"/>
    <mergeCell ref="E3:E4"/>
    <mergeCell ref="F3:F4"/>
  </mergeCells>
  <pageMargins left="0.20833333333333334" right="0.17857142857142858" top="0.75" bottom="0.75" header="0.3" footer="0.3"/>
  <pageSetup paperSize="8" scale="9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4"/>
  <sheetViews>
    <sheetView rightToLeft="1" view="pageBreakPreview" topLeftCell="A7" zoomScale="80" zoomScaleNormal="80" zoomScaleSheetLayoutView="80" workbookViewId="0">
      <selection activeCell="H14" sqref="H14"/>
    </sheetView>
  </sheetViews>
  <sheetFormatPr defaultRowHeight="14.25" x14ac:dyDescent="0.2"/>
  <cols>
    <col min="1" max="1" width="5" customWidth="1"/>
    <col min="2" max="2" width="36.625" customWidth="1"/>
  </cols>
  <sheetData>
    <row r="1" spans="1:14" ht="35.25" customHeight="1" x14ac:dyDescent="0.2">
      <c r="A1" s="167" t="s">
        <v>76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18.75" customHeight="1" x14ac:dyDescent="0.2">
      <c r="A2" s="169" t="s">
        <v>0</v>
      </c>
      <c r="B2" s="170" t="s">
        <v>1</v>
      </c>
      <c r="C2" s="172" t="s">
        <v>3</v>
      </c>
      <c r="D2" s="172" t="s">
        <v>17</v>
      </c>
      <c r="E2" s="172" t="s">
        <v>31</v>
      </c>
      <c r="F2" s="170" t="s">
        <v>25</v>
      </c>
      <c r="G2" s="170"/>
      <c r="H2" s="170"/>
      <c r="I2" s="170" t="s">
        <v>2</v>
      </c>
      <c r="J2" s="173" t="s">
        <v>19</v>
      </c>
      <c r="K2" s="174"/>
      <c r="L2" s="174"/>
      <c r="M2" s="174"/>
      <c r="N2" s="175"/>
    </row>
    <row r="3" spans="1:14" x14ac:dyDescent="0.2">
      <c r="A3" s="169"/>
      <c r="B3" s="171"/>
      <c r="C3" s="162"/>
      <c r="D3" s="162"/>
      <c r="E3" s="162"/>
      <c r="F3" s="172">
        <v>1393</v>
      </c>
      <c r="G3" s="176">
        <v>1394</v>
      </c>
      <c r="H3" s="178">
        <v>1395</v>
      </c>
      <c r="I3" s="173"/>
      <c r="J3" s="179" t="s">
        <v>10</v>
      </c>
      <c r="K3" s="162" t="s">
        <v>20</v>
      </c>
      <c r="L3" s="162" t="s">
        <v>21</v>
      </c>
      <c r="M3" s="162" t="s">
        <v>22</v>
      </c>
      <c r="N3" s="162" t="s">
        <v>23</v>
      </c>
    </row>
    <row r="4" spans="1:14" ht="60.75" customHeight="1" x14ac:dyDescent="0.2">
      <c r="A4" s="169"/>
      <c r="B4" s="171"/>
      <c r="C4" s="163"/>
      <c r="D4" s="163"/>
      <c r="E4" s="163"/>
      <c r="F4" s="163"/>
      <c r="G4" s="177"/>
      <c r="H4" s="178"/>
      <c r="I4" s="173"/>
      <c r="J4" s="180"/>
      <c r="K4" s="163"/>
      <c r="L4" s="163"/>
      <c r="M4" s="163"/>
      <c r="N4" s="163"/>
    </row>
    <row r="5" spans="1:14" ht="46.5" customHeight="1" x14ac:dyDescent="0.2">
      <c r="A5" s="88">
        <v>1</v>
      </c>
      <c r="B5" s="51" t="s">
        <v>55</v>
      </c>
      <c r="C5" s="53"/>
      <c r="D5" s="53"/>
      <c r="E5" s="53"/>
      <c r="F5" s="67">
        <v>381</v>
      </c>
      <c r="G5" s="23">
        <v>356</v>
      </c>
      <c r="H5" s="67">
        <v>369</v>
      </c>
      <c r="I5" s="54"/>
      <c r="J5" s="72"/>
      <c r="K5" s="73">
        <v>369</v>
      </c>
      <c r="L5" s="73">
        <v>369</v>
      </c>
      <c r="M5" s="73">
        <v>369</v>
      </c>
      <c r="N5" s="73">
        <v>369</v>
      </c>
    </row>
    <row r="6" spans="1:14" ht="60" customHeight="1" x14ac:dyDescent="0.2">
      <c r="A6" s="88">
        <v>2</v>
      </c>
      <c r="B6" s="51" t="s">
        <v>56</v>
      </c>
      <c r="C6" s="56"/>
      <c r="D6" s="56"/>
      <c r="E6" s="56"/>
      <c r="F6" s="67">
        <v>0</v>
      </c>
      <c r="G6" s="67">
        <v>0</v>
      </c>
      <c r="H6" s="67">
        <v>0</v>
      </c>
      <c r="I6" s="74"/>
      <c r="J6" s="75"/>
      <c r="K6" s="42">
        <v>0</v>
      </c>
      <c r="L6" s="42">
        <v>0</v>
      </c>
      <c r="M6" s="42">
        <v>0</v>
      </c>
      <c r="N6" s="42">
        <v>0</v>
      </c>
    </row>
    <row r="7" spans="1:14" ht="60.75" customHeight="1" x14ac:dyDescent="0.2">
      <c r="A7" s="88">
        <v>3</v>
      </c>
      <c r="B7" s="51" t="s">
        <v>57</v>
      </c>
      <c r="C7" s="56"/>
      <c r="D7" s="56"/>
      <c r="E7" s="56"/>
      <c r="F7" s="23">
        <v>1</v>
      </c>
      <c r="G7" s="67">
        <v>1</v>
      </c>
      <c r="H7" s="23">
        <v>1</v>
      </c>
      <c r="I7" s="74"/>
      <c r="J7" s="76"/>
      <c r="K7" s="42">
        <v>1</v>
      </c>
      <c r="L7" s="42">
        <v>1</v>
      </c>
      <c r="M7" s="42">
        <v>1</v>
      </c>
      <c r="N7" s="42">
        <v>1</v>
      </c>
    </row>
    <row r="8" spans="1:14" ht="82.5" customHeight="1" x14ac:dyDescent="0.2">
      <c r="A8" s="88">
        <v>4</v>
      </c>
      <c r="B8" s="52" t="s">
        <v>74</v>
      </c>
      <c r="C8" s="56"/>
      <c r="D8" s="56"/>
      <c r="E8" s="56"/>
      <c r="F8" s="41"/>
      <c r="G8" s="41"/>
      <c r="H8" s="41"/>
      <c r="I8" s="54"/>
      <c r="J8" s="55"/>
      <c r="K8" s="19"/>
      <c r="L8" s="19"/>
      <c r="M8" s="19"/>
      <c r="N8" s="19"/>
    </row>
    <row r="9" spans="1:14" ht="46.5" customHeight="1" x14ac:dyDescent="0.2">
      <c r="A9" s="88">
        <v>5</v>
      </c>
      <c r="B9" s="181" t="s">
        <v>60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2"/>
    </row>
    <row r="10" spans="1:14" ht="46.5" customHeight="1" x14ac:dyDescent="0.2">
      <c r="A10" s="88">
        <v>5</v>
      </c>
      <c r="B10" s="84" t="s">
        <v>58</v>
      </c>
      <c r="C10" s="56"/>
      <c r="D10" s="56"/>
      <c r="E10" s="56"/>
      <c r="F10" s="41"/>
      <c r="G10" s="41"/>
      <c r="H10" s="41"/>
      <c r="I10" s="54"/>
      <c r="J10" s="55"/>
      <c r="K10" s="9"/>
      <c r="L10" s="9"/>
      <c r="M10" s="9"/>
      <c r="N10" s="9"/>
    </row>
    <row r="11" spans="1:14" ht="46.5" customHeight="1" x14ac:dyDescent="0.2">
      <c r="A11" s="88">
        <v>5</v>
      </c>
      <c r="B11" s="85" t="s">
        <v>59</v>
      </c>
      <c r="C11" s="57"/>
      <c r="D11" s="57"/>
      <c r="E11" s="57"/>
      <c r="F11" s="41"/>
      <c r="G11" s="41"/>
      <c r="H11" s="41"/>
      <c r="I11" s="54"/>
      <c r="J11" s="55"/>
      <c r="K11" s="9"/>
      <c r="L11" s="77"/>
      <c r="M11" s="78"/>
      <c r="N11" s="78"/>
    </row>
    <row r="12" spans="1:14" ht="46.5" customHeight="1" x14ac:dyDescent="0.2">
      <c r="A12" s="88">
        <v>6</v>
      </c>
      <c r="B12" s="231" t="s">
        <v>61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5"/>
    </row>
    <row r="13" spans="1:14" ht="46.5" customHeight="1" x14ac:dyDescent="0.2">
      <c r="A13" s="88">
        <v>6</v>
      </c>
      <c r="B13" s="86" t="s">
        <v>58</v>
      </c>
      <c r="C13" s="58"/>
      <c r="D13" s="58"/>
      <c r="E13" s="58"/>
      <c r="F13" s="41"/>
      <c r="G13" s="41"/>
      <c r="H13" s="23">
        <v>22</v>
      </c>
      <c r="I13" s="74"/>
      <c r="J13" s="76"/>
      <c r="K13" s="79">
        <v>0</v>
      </c>
      <c r="L13" s="79">
        <v>0</v>
      </c>
      <c r="M13" s="79">
        <v>9</v>
      </c>
      <c r="N13" s="49">
        <v>13</v>
      </c>
    </row>
    <row r="14" spans="1:14" ht="36.75" customHeight="1" x14ac:dyDescent="0.2">
      <c r="A14" s="88">
        <v>6</v>
      </c>
      <c r="B14" s="86" t="s">
        <v>59</v>
      </c>
      <c r="C14" s="74"/>
      <c r="D14" s="74"/>
      <c r="E14" s="74"/>
      <c r="F14" s="74"/>
      <c r="G14" s="74"/>
      <c r="H14" s="74">
        <v>1</v>
      </c>
      <c r="I14" s="74"/>
      <c r="J14" s="76"/>
      <c r="K14" s="88">
        <v>0</v>
      </c>
      <c r="L14" s="88">
        <v>0</v>
      </c>
      <c r="M14" s="88">
        <v>0</v>
      </c>
      <c r="N14" s="88">
        <v>1</v>
      </c>
    </row>
  </sheetData>
  <protectedRanges>
    <protectedRange sqref="B5" name="Range1_7_3_1_1"/>
    <protectedRange sqref="B6" name="Range1_9_3_1_1"/>
    <protectedRange sqref="B7" name="Range1_10_3_1_1"/>
    <protectedRange sqref="B8" name="Range1_11_3_1_1"/>
    <protectedRange sqref="B9" name="Range1_12_3_1_1"/>
  </protectedRanges>
  <mergeCells count="19">
    <mergeCell ref="B9:N9"/>
    <mergeCell ref="B12:N12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7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4"/>
  <sheetViews>
    <sheetView rightToLeft="1" view="pageBreakPreview" topLeftCell="A7" zoomScale="80" zoomScaleNormal="80" zoomScaleSheetLayoutView="80" workbookViewId="0">
      <selection activeCell="K13" sqref="K13:N14"/>
    </sheetView>
  </sheetViews>
  <sheetFormatPr defaultRowHeight="14.25" x14ac:dyDescent="0.2"/>
  <cols>
    <col min="1" max="1" width="5" customWidth="1"/>
    <col min="2" max="2" width="36.625" customWidth="1"/>
  </cols>
  <sheetData>
    <row r="1" spans="1:14" ht="35.25" customHeight="1" x14ac:dyDescent="0.2">
      <c r="A1" s="167" t="s">
        <v>75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18.75" customHeight="1" x14ac:dyDescent="0.2">
      <c r="A2" s="169" t="s">
        <v>0</v>
      </c>
      <c r="B2" s="170" t="s">
        <v>1</v>
      </c>
      <c r="C2" s="172" t="s">
        <v>3</v>
      </c>
      <c r="D2" s="172" t="s">
        <v>17</v>
      </c>
      <c r="E2" s="172" t="s">
        <v>31</v>
      </c>
      <c r="F2" s="170" t="s">
        <v>25</v>
      </c>
      <c r="G2" s="170"/>
      <c r="H2" s="170"/>
      <c r="I2" s="170" t="s">
        <v>2</v>
      </c>
      <c r="J2" s="173" t="s">
        <v>19</v>
      </c>
      <c r="K2" s="174"/>
      <c r="L2" s="174"/>
      <c r="M2" s="174"/>
      <c r="N2" s="175"/>
    </row>
    <row r="3" spans="1:14" x14ac:dyDescent="0.2">
      <c r="A3" s="169"/>
      <c r="B3" s="171"/>
      <c r="C3" s="162"/>
      <c r="D3" s="162"/>
      <c r="E3" s="162"/>
      <c r="F3" s="172">
        <v>1393</v>
      </c>
      <c r="G3" s="176">
        <v>1394</v>
      </c>
      <c r="H3" s="178">
        <v>1395</v>
      </c>
      <c r="I3" s="173"/>
      <c r="J3" s="179" t="s">
        <v>10</v>
      </c>
      <c r="K3" s="162" t="s">
        <v>20</v>
      </c>
      <c r="L3" s="162" t="s">
        <v>21</v>
      </c>
      <c r="M3" s="162" t="s">
        <v>22</v>
      </c>
      <c r="N3" s="162" t="s">
        <v>23</v>
      </c>
    </row>
    <row r="4" spans="1:14" ht="60.75" customHeight="1" x14ac:dyDescent="0.2">
      <c r="A4" s="169"/>
      <c r="B4" s="171"/>
      <c r="C4" s="163"/>
      <c r="D4" s="163"/>
      <c r="E4" s="163"/>
      <c r="F4" s="163"/>
      <c r="G4" s="177"/>
      <c r="H4" s="178"/>
      <c r="I4" s="173"/>
      <c r="J4" s="180"/>
      <c r="K4" s="163"/>
      <c r="L4" s="163"/>
      <c r="M4" s="163"/>
      <c r="N4" s="163"/>
    </row>
    <row r="5" spans="1:14" ht="46.5" customHeight="1" x14ac:dyDescent="0.2">
      <c r="A5" s="88">
        <v>1</v>
      </c>
      <c r="B5" s="51" t="s">
        <v>55</v>
      </c>
      <c r="C5" s="53"/>
      <c r="D5" s="53"/>
      <c r="E5" s="53"/>
      <c r="F5" s="67">
        <v>189</v>
      </c>
      <c r="G5" s="23">
        <v>174</v>
      </c>
      <c r="H5" s="67">
        <v>166</v>
      </c>
      <c r="I5" s="54"/>
      <c r="J5" s="72"/>
      <c r="K5" s="73">
        <v>166</v>
      </c>
      <c r="L5" s="73">
        <v>166</v>
      </c>
      <c r="M5" s="73">
        <v>166</v>
      </c>
      <c r="N5" s="73">
        <v>166</v>
      </c>
    </row>
    <row r="6" spans="1:14" ht="60" customHeight="1" x14ac:dyDescent="0.2">
      <c r="A6" s="88">
        <v>2</v>
      </c>
      <c r="B6" s="51" t="s">
        <v>56</v>
      </c>
      <c r="C6" s="56"/>
      <c r="D6" s="56"/>
      <c r="E6" s="56"/>
      <c r="F6" s="67">
        <v>0</v>
      </c>
      <c r="G6" s="67">
        <v>0</v>
      </c>
      <c r="H6" s="67">
        <v>0</v>
      </c>
      <c r="I6" s="74"/>
      <c r="J6" s="75"/>
      <c r="K6" s="42">
        <v>0</v>
      </c>
      <c r="L6" s="42">
        <v>0</v>
      </c>
      <c r="M6" s="42">
        <v>0</v>
      </c>
      <c r="N6" s="42">
        <v>0</v>
      </c>
    </row>
    <row r="7" spans="1:14" ht="60.75" customHeight="1" x14ac:dyDescent="0.2">
      <c r="A7" s="88">
        <v>3</v>
      </c>
      <c r="B7" s="51" t="s">
        <v>57</v>
      </c>
      <c r="C7" s="56"/>
      <c r="D7" s="56"/>
      <c r="E7" s="56"/>
      <c r="F7" s="23">
        <v>1</v>
      </c>
      <c r="G7" s="67">
        <v>1</v>
      </c>
      <c r="H7" s="23">
        <v>1</v>
      </c>
      <c r="I7" s="74"/>
      <c r="J7" s="76"/>
      <c r="K7" s="42">
        <v>1</v>
      </c>
      <c r="L7" s="42">
        <v>1</v>
      </c>
      <c r="M7" s="42">
        <v>1</v>
      </c>
      <c r="N7" s="42">
        <v>1</v>
      </c>
    </row>
    <row r="8" spans="1:14" ht="82.5" customHeight="1" x14ac:dyDescent="0.2">
      <c r="A8" s="88">
        <v>4</v>
      </c>
      <c r="B8" s="52" t="s">
        <v>74</v>
      </c>
      <c r="C8" s="56"/>
      <c r="D8" s="56"/>
      <c r="E8" s="56"/>
      <c r="F8" s="41"/>
      <c r="G8" s="41"/>
      <c r="H8" s="41"/>
      <c r="I8" s="54"/>
      <c r="J8" s="55"/>
      <c r="K8" s="19"/>
      <c r="L8" s="19"/>
      <c r="M8" s="19"/>
      <c r="N8" s="19"/>
    </row>
    <row r="9" spans="1:14" ht="46.5" customHeight="1" x14ac:dyDescent="0.2">
      <c r="A9" s="88">
        <v>5</v>
      </c>
      <c r="B9" s="181" t="s">
        <v>60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2"/>
    </row>
    <row r="10" spans="1:14" ht="46.5" customHeight="1" x14ac:dyDescent="0.2">
      <c r="A10" s="88">
        <v>5</v>
      </c>
      <c r="B10" s="84" t="s">
        <v>58</v>
      </c>
      <c r="C10" s="56"/>
      <c r="D10" s="56"/>
      <c r="E10" s="56"/>
      <c r="F10" s="41"/>
      <c r="G10" s="41"/>
      <c r="H10" s="41"/>
      <c r="I10" s="54"/>
      <c r="J10" s="55"/>
      <c r="K10" s="9"/>
      <c r="L10" s="9"/>
      <c r="M10" s="9"/>
      <c r="N10" s="9"/>
    </row>
    <row r="11" spans="1:14" ht="46.5" customHeight="1" x14ac:dyDescent="0.2">
      <c r="A11" s="88">
        <v>5</v>
      </c>
      <c r="B11" s="85" t="s">
        <v>59</v>
      </c>
      <c r="C11" s="57"/>
      <c r="D11" s="57"/>
      <c r="E11" s="57"/>
      <c r="F11" s="41"/>
      <c r="G11" s="41"/>
      <c r="H11" s="41"/>
      <c r="I11" s="54"/>
      <c r="J11" s="55"/>
      <c r="K11" s="9"/>
      <c r="L11" s="77"/>
      <c r="M11" s="78"/>
      <c r="N11" s="78"/>
    </row>
    <row r="12" spans="1:14" ht="46.5" customHeight="1" x14ac:dyDescent="0.2">
      <c r="A12" s="88">
        <v>6</v>
      </c>
      <c r="B12" s="231" t="s">
        <v>61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5"/>
    </row>
    <row r="13" spans="1:14" ht="46.5" customHeight="1" x14ac:dyDescent="0.2">
      <c r="A13" s="88">
        <v>6</v>
      </c>
      <c r="B13" s="86" t="s">
        <v>58</v>
      </c>
      <c r="C13" s="58"/>
      <c r="D13" s="58"/>
      <c r="E13" s="58"/>
      <c r="F13" s="41"/>
      <c r="G13" s="41"/>
      <c r="H13" s="23">
        <v>0</v>
      </c>
      <c r="I13" s="74"/>
      <c r="J13" s="76"/>
      <c r="K13" s="89">
        <v>0</v>
      </c>
      <c r="L13" s="89">
        <v>0</v>
      </c>
      <c r="M13" s="89">
        <v>0</v>
      </c>
      <c r="N13" s="49">
        <v>0</v>
      </c>
    </row>
    <row r="14" spans="1:14" ht="36.75" customHeight="1" x14ac:dyDescent="0.2">
      <c r="A14" s="88">
        <v>6</v>
      </c>
      <c r="B14" s="86" t="s">
        <v>59</v>
      </c>
      <c r="C14" s="74"/>
      <c r="D14" s="74"/>
      <c r="E14" s="74"/>
      <c r="F14" s="74"/>
      <c r="G14" s="74"/>
      <c r="H14" s="74">
        <v>0</v>
      </c>
      <c r="I14" s="74"/>
      <c r="J14" s="76"/>
      <c r="K14" s="89">
        <v>0</v>
      </c>
      <c r="L14" s="89">
        <v>0</v>
      </c>
      <c r="M14" s="89">
        <v>0</v>
      </c>
      <c r="N14" s="89">
        <v>0</v>
      </c>
    </row>
  </sheetData>
  <protectedRanges>
    <protectedRange sqref="B5" name="Range1_7_3_1_1"/>
    <protectedRange sqref="B6" name="Range1_9_3_1_1"/>
    <protectedRange sqref="B7" name="Range1_10_3_1_1"/>
    <protectedRange sqref="B8" name="Range1_11_3_1_1"/>
    <protectedRange sqref="B9" name="Range1_12_3_1_1"/>
  </protectedRanges>
  <mergeCells count="19">
    <mergeCell ref="B9:N9"/>
    <mergeCell ref="B12:N12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7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4"/>
  <sheetViews>
    <sheetView rightToLeft="1" view="pageBreakPreview" topLeftCell="A7" zoomScale="80" zoomScaleNormal="80" zoomScaleSheetLayoutView="80" workbookViewId="0">
      <selection activeCell="I18" sqref="I18"/>
    </sheetView>
  </sheetViews>
  <sheetFormatPr defaultRowHeight="14.25" x14ac:dyDescent="0.2"/>
  <cols>
    <col min="1" max="1" width="5" customWidth="1"/>
    <col min="2" max="2" width="36.625" customWidth="1"/>
  </cols>
  <sheetData>
    <row r="1" spans="1:14" ht="35.25" customHeight="1" x14ac:dyDescent="0.2">
      <c r="A1" s="167" t="s">
        <v>77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18.75" customHeight="1" x14ac:dyDescent="0.2">
      <c r="A2" s="169" t="s">
        <v>0</v>
      </c>
      <c r="B2" s="170" t="s">
        <v>1</v>
      </c>
      <c r="C2" s="172" t="s">
        <v>3</v>
      </c>
      <c r="D2" s="172" t="s">
        <v>17</v>
      </c>
      <c r="E2" s="172" t="s">
        <v>31</v>
      </c>
      <c r="F2" s="170" t="s">
        <v>25</v>
      </c>
      <c r="G2" s="170"/>
      <c r="H2" s="170"/>
      <c r="I2" s="170" t="s">
        <v>2</v>
      </c>
      <c r="J2" s="173" t="s">
        <v>19</v>
      </c>
      <c r="K2" s="174"/>
      <c r="L2" s="174"/>
      <c r="M2" s="174"/>
      <c r="N2" s="175"/>
    </row>
    <row r="3" spans="1:14" x14ac:dyDescent="0.2">
      <c r="A3" s="169"/>
      <c r="B3" s="171"/>
      <c r="C3" s="162"/>
      <c r="D3" s="162"/>
      <c r="E3" s="162"/>
      <c r="F3" s="172">
        <v>1393</v>
      </c>
      <c r="G3" s="176">
        <v>1394</v>
      </c>
      <c r="H3" s="178">
        <v>1395</v>
      </c>
      <c r="I3" s="173"/>
      <c r="J3" s="179" t="s">
        <v>10</v>
      </c>
      <c r="K3" s="162" t="s">
        <v>20</v>
      </c>
      <c r="L3" s="162" t="s">
        <v>21</v>
      </c>
      <c r="M3" s="162" t="s">
        <v>22</v>
      </c>
      <c r="N3" s="162" t="s">
        <v>23</v>
      </c>
    </row>
    <row r="4" spans="1:14" ht="60.75" customHeight="1" x14ac:dyDescent="0.2">
      <c r="A4" s="169"/>
      <c r="B4" s="171"/>
      <c r="C4" s="163"/>
      <c r="D4" s="163"/>
      <c r="E4" s="163"/>
      <c r="F4" s="163"/>
      <c r="G4" s="177"/>
      <c r="H4" s="178"/>
      <c r="I4" s="173"/>
      <c r="J4" s="180"/>
      <c r="K4" s="163"/>
      <c r="L4" s="163"/>
      <c r="M4" s="163"/>
      <c r="N4" s="163"/>
    </row>
    <row r="5" spans="1:14" ht="46.5" customHeight="1" x14ac:dyDescent="0.2">
      <c r="A5" s="88">
        <v>1</v>
      </c>
      <c r="B5" s="51" t="s">
        <v>55</v>
      </c>
      <c r="C5" s="53"/>
      <c r="D5" s="53"/>
      <c r="E5" s="53"/>
      <c r="F5" s="67">
        <v>145</v>
      </c>
      <c r="G5" s="23">
        <v>150</v>
      </c>
      <c r="H5" s="67">
        <v>144</v>
      </c>
      <c r="I5" s="54"/>
      <c r="J5" s="72"/>
      <c r="K5" s="73">
        <v>144</v>
      </c>
      <c r="L5" s="73">
        <v>144</v>
      </c>
      <c r="M5" s="73">
        <v>144</v>
      </c>
      <c r="N5" s="73">
        <v>144</v>
      </c>
    </row>
    <row r="6" spans="1:14" ht="60" customHeight="1" x14ac:dyDescent="0.2">
      <c r="A6" s="88">
        <v>2</v>
      </c>
      <c r="B6" s="51" t="s">
        <v>56</v>
      </c>
      <c r="C6" s="56"/>
      <c r="D6" s="56"/>
      <c r="E6" s="56"/>
      <c r="F6" s="67">
        <v>0</v>
      </c>
      <c r="G6" s="67">
        <v>0</v>
      </c>
      <c r="H6" s="67">
        <v>0</v>
      </c>
      <c r="I6" s="74"/>
      <c r="J6" s="75"/>
      <c r="K6" s="42">
        <v>0</v>
      </c>
      <c r="L6" s="42">
        <v>0</v>
      </c>
      <c r="M6" s="42">
        <v>0</v>
      </c>
      <c r="N6" s="42">
        <v>0</v>
      </c>
    </row>
    <row r="7" spans="1:14" ht="60.75" customHeight="1" x14ac:dyDescent="0.2">
      <c r="A7" s="88">
        <v>3</v>
      </c>
      <c r="B7" s="51" t="s">
        <v>57</v>
      </c>
      <c r="C7" s="56"/>
      <c r="D7" s="56"/>
      <c r="E7" s="56"/>
      <c r="F7" s="23">
        <v>1</v>
      </c>
      <c r="G7" s="67">
        <v>1</v>
      </c>
      <c r="H7" s="23">
        <v>1</v>
      </c>
      <c r="I7" s="74"/>
      <c r="J7" s="76"/>
      <c r="K7" s="42">
        <v>1</v>
      </c>
      <c r="L7" s="42">
        <v>1</v>
      </c>
      <c r="M7" s="42">
        <v>1</v>
      </c>
      <c r="N7" s="42">
        <v>1</v>
      </c>
    </row>
    <row r="8" spans="1:14" ht="82.5" customHeight="1" x14ac:dyDescent="0.2">
      <c r="A8" s="88">
        <v>4</v>
      </c>
      <c r="B8" s="52" t="s">
        <v>74</v>
      </c>
      <c r="C8" s="56"/>
      <c r="D8" s="56"/>
      <c r="E8" s="56"/>
      <c r="F8" s="41"/>
      <c r="G8" s="41"/>
      <c r="H8" s="41"/>
      <c r="I8" s="54"/>
      <c r="J8" s="55"/>
      <c r="K8" s="19"/>
      <c r="L8" s="19"/>
      <c r="M8" s="19"/>
      <c r="N8" s="19"/>
    </row>
    <row r="9" spans="1:14" ht="46.5" customHeight="1" x14ac:dyDescent="0.2">
      <c r="A9" s="88">
        <v>5</v>
      </c>
      <c r="B9" s="181" t="s">
        <v>60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2"/>
    </row>
    <row r="10" spans="1:14" ht="46.5" customHeight="1" x14ac:dyDescent="0.2">
      <c r="A10" s="88">
        <v>5</v>
      </c>
      <c r="B10" s="84" t="s">
        <v>58</v>
      </c>
      <c r="C10" s="56"/>
      <c r="D10" s="56"/>
      <c r="E10" s="56"/>
      <c r="F10" s="41"/>
      <c r="G10" s="41"/>
      <c r="H10" s="41"/>
      <c r="I10" s="54"/>
      <c r="J10" s="55"/>
      <c r="K10" s="9"/>
      <c r="L10" s="9"/>
      <c r="M10" s="9"/>
      <c r="N10" s="9"/>
    </row>
    <row r="11" spans="1:14" ht="46.5" customHeight="1" x14ac:dyDescent="0.2">
      <c r="A11" s="88">
        <v>5</v>
      </c>
      <c r="B11" s="85" t="s">
        <v>59</v>
      </c>
      <c r="C11" s="57"/>
      <c r="D11" s="57"/>
      <c r="E11" s="57"/>
      <c r="F11" s="41"/>
      <c r="G11" s="41"/>
      <c r="H11" s="41"/>
      <c r="I11" s="54"/>
      <c r="J11" s="55"/>
      <c r="K11" s="9"/>
      <c r="L11" s="77"/>
      <c r="M11" s="78"/>
      <c r="N11" s="78"/>
    </row>
    <row r="12" spans="1:14" ht="46.5" customHeight="1" x14ac:dyDescent="0.2">
      <c r="A12" s="88">
        <v>6</v>
      </c>
      <c r="B12" s="231" t="s">
        <v>61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5"/>
    </row>
    <row r="13" spans="1:14" ht="46.5" customHeight="1" x14ac:dyDescent="0.2">
      <c r="A13" s="88">
        <v>6</v>
      </c>
      <c r="B13" s="86" t="s">
        <v>58</v>
      </c>
      <c r="C13" s="58"/>
      <c r="D13" s="58"/>
      <c r="E13" s="58"/>
      <c r="F13" s="41"/>
      <c r="G13" s="41"/>
      <c r="H13" s="23">
        <v>6</v>
      </c>
      <c r="I13" s="74"/>
      <c r="J13" s="76"/>
      <c r="K13" s="79"/>
      <c r="L13" s="79"/>
      <c r="M13" s="79">
        <v>1</v>
      </c>
      <c r="N13" s="49">
        <v>5</v>
      </c>
    </row>
    <row r="14" spans="1:14" ht="36.75" customHeight="1" x14ac:dyDescent="0.2">
      <c r="A14" s="88">
        <v>6</v>
      </c>
      <c r="B14" s="86" t="s">
        <v>59</v>
      </c>
      <c r="C14" s="74"/>
      <c r="D14" s="74"/>
      <c r="E14" s="74"/>
      <c r="F14" s="74"/>
      <c r="G14" s="74"/>
      <c r="H14" s="74">
        <v>7</v>
      </c>
      <c r="I14" s="74"/>
      <c r="J14" s="76"/>
      <c r="K14" s="88"/>
      <c r="L14" s="88"/>
      <c r="M14" s="89"/>
      <c r="N14" s="89">
        <v>7</v>
      </c>
    </row>
  </sheetData>
  <protectedRanges>
    <protectedRange sqref="B5" name="Range1_7_3_1_1"/>
    <protectedRange sqref="B6" name="Range1_9_3_1_1"/>
    <protectedRange sqref="B7" name="Range1_10_3_1_1"/>
    <protectedRange sqref="B8" name="Range1_11_3_1_1"/>
    <protectedRange sqref="B9" name="Range1_12_3_1_1"/>
  </protectedRanges>
  <mergeCells count="19">
    <mergeCell ref="B9:N9"/>
    <mergeCell ref="B12:N12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75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4"/>
  <sheetViews>
    <sheetView rightToLeft="1" view="pageBreakPreview" topLeftCell="A7" zoomScale="80" zoomScaleNormal="80" zoomScaleSheetLayoutView="80" workbookViewId="0">
      <selection activeCell="H14" sqref="H14"/>
    </sheetView>
  </sheetViews>
  <sheetFormatPr defaultRowHeight="14.25" x14ac:dyDescent="0.2"/>
  <cols>
    <col min="1" max="1" width="5" customWidth="1"/>
    <col min="2" max="2" width="36.625" customWidth="1"/>
  </cols>
  <sheetData>
    <row r="1" spans="1:14" ht="35.25" customHeight="1" x14ac:dyDescent="0.2">
      <c r="A1" s="167" t="s">
        <v>78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18.75" customHeight="1" x14ac:dyDescent="0.2">
      <c r="A2" s="169" t="s">
        <v>0</v>
      </c>
      <c r="B2" s="170" t="s">
        <v>1</v>
      </c>
      <c r="C2" s="172" t="s">
        <v>3</v>
      </c>
      <c r="D2" s="172" t="s">
        <v>17</v>
      </c>
      <c r="E2" s="172" t="s">
        <v>31</v>
      </c>
      <c r="F2" s="170" t="s">
        <v>25</v>
      </c>
      <c r="G2" s="170"/>
      <c r="H2" s="170"/>
      <c r="I2" s="170" t="s">
        <v>2</v>
      </c>
      <c r="J2" s="173" t="s">
        <v>19</v>
      </c>
      <c r="K2" s="174"/>
      <c r="L2" s="174"/>
      <c r="M2" s="174"/>
      <c r="N2" s="175"/>
    </row>
    <row r="3" spans="1:14" x14ac:dyDescent="0.2">
      <c r="A3" s="169"/>
      <c r="B3" s="171"/>
      <c r="C3" s="162"/>
      <c r="D3" s="162"/>
      <c r="E3" s="162"/>
      <c r="F3" s="172">
        <v>1393</v>
      </c>
      <c r="G3" s="176">
        <v>1394</v>
      </c>
      <c r="H3" s="178">
        <v>1395</v>
      </c>
      <c r="I3" s="173"/>
      <c r="J3" s="179" t="s">
        <v>10</v>
      </c>
      <c r="K3" s="162" t="s">
        <v>20</v>
      </c>
      <c r="L3" s="162" t="s">
        <v>21</v>
      </c>
      <c r="M3" s="162" t="s">
        <v>22</v>
      </c>
      <c r="N3" s="162" t="s">
        <v>23</v>
      </c>
    </row>
    <row r="4" spans="1:14" ht="60.75" customHeight="1" x14ac:dyDescent="0.2">
      <c r="A4" s="169"/>
      <c r="B4" s="171"/>
      <c r="C4" s="163"/>
      <c r="D4" s="163"/>
      <c r="E4" s="163"/>
      <c r="F4" s="163"/>
      <c r="G4" s="177"/>
      <c r="H4" s="178"/>
      <c r="I4" s="173"/>
      <c r="J4" s="180"/>
      <c r="K4" s="163"/>
      <c r="L4" s="163"/>
      <c r="M4" s="163"/>
      <c r="N4" s="163"/>
    </row>
    <row r="5" spans="1:14" ht="46.5" customHeight="1" x14ac:dyDescent="0.2">
      <c r="A5" s="88">
        <v>1</v>
      </c>
      <c r="B5" s="51" t="s">
        <v>55</v>
      </c>
      <c r="C5" s="53"/>
      <c r="D5" s="53"/>
      <c r="E5" s="53"/>
      <c r="F5" s="67">
        <v>206</v>
      </c>
      <c r="G5" s="23">
        <v>184</v>
      </c>
      <c r="H5" s="67">
        <v>150</v>
      </c>
      <c r="I5" s="54"/>
      <c r="J5" s="72"/>
      <c r="K5" s="73">
        <v>150</v>
      </c>
      <c r="L5" s="73">
        <v>150</v>
      </c>
      <c r="M5" s="73">
        <v>150</v>
      </c>
      <c r="N5" s="73">
        <v>150</v>
      </c>
    </row>
    <row r="6" spans="1:14" ht="60" customHeight="1" x14ac:dyDescent="0.2">
      <c r="A6" s="88">
        <v>2</v>
      </c>
      <c r="B6" s="51" t="s">
        <v>56</v>
      </c>
      <c r="C6" s="56"/>
      <c r="D6" s="56"/>
      <c r="E6" s="56"/>
      <c r="F6" s="67">
        <v>0</v>
      </c>
      <c r="G6" s="67">
        <v>0</v>
      </c>
      <c r="H6" s="67">
        <v>0</v>
      </c>
      <c r="I6" s="74"/>
      <c r="J6" s="75"/>
      <c r="K6" s="42">
        <v>0</v>
      </c>
      <c r="L6" s="42">
        <v>0</v>
      </c>
      <c r="M6" s="42">
        <v>0</v>
      </c>
      <c r="N6" s="42">
        <v>0</v>
      </c>
    </row>
    <row r="7" spans="1:14" ht="60.75" customHeight="1" x14ac:dyDescent="0.2">
      <c r="A7" s="88">
        <v>3</v>
      </c>
      <c r="B7" s="51" t="s">
        <v>57</v>
      </c>
      <c r="C7" s="56"/>
      <c r="D7" s="56"/>
      <c r="E7" s="56"/>
      <c r="F7" s="23">
        <v>1</v>
      </c>
      <c r="G7" s="67">
        <v>1</v>
      </c>
      <c r="H7" s="23">
        <v>1</v>
      </c>
      <c r="I7" s="74"/>
      <c r="J7" s="76"/>
      <c r="K7" s="42">
        <v>1</v>
      </c>
      <c r="L7" s="42">
        <v>1</v>
      </c>
      <c r="M7" s="42">
        <v>1</v>
      </c>
      <c r="N7" s="42">
        <v>1</v>
      </c>
    </row>
    <row r="8" spans="1:14" ht="82.5" customHeight="1" x14ac:dyDescent="0.2">
      <c r="A8" s="88">
        <v>4</v>
      </c>
      <c r="B8" s="52" t="s">
        <v>74</v>
      </c>
      <c r="C8" s="56"/>
      <c r="D8" s="56"/>
      <c r="E8" s="56"/>
      <c r="F8" s="41"/>
      <c r="G8" s="41"/>
      <c r="H8" s="41"/>
      <c r="I8" s="54"/>
      <c r="J8" s="55"/>
      <c r="K8" s="19"/>
      <c r="L8" s="19"/>
      <c r="M8" s="19"/>
      <c r="N8" s="19"/>
    </row>
    <row r="9" spans="1:14" ht="46.5" customHeight="1" x14ac:dyDescent="0.2">
      <c r="A9" s="88">
        <v>5</v>
      </c>
      <c r="B9" s="181" t="s">
        <v>60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2"/>
    </row>
    <row r="10" spans="1:14" ht="46.5" customHeight="1" x14ac:dyDescent="0.2">
      <c r="A10" s="88">
        <v>5</v>
      </c>
      <c r="B10" s="84" t="s">
        <v>58</v>
      </c>
      <c r="C10" s="56"/>
      <c r="D10" s="56"/>
      <c r="E10" s="56"/>
      <c r="F10" s="41"/>
      <c r="G10" s="41"/>
      <c r="H10" s="41"/>
      <c r="I10" s="54"/>
      <c r="J10" s="55"/>
      <c r="K10" s="9"/>
      <c r="L10" s="9"/>
      <c r="M10" s="9"/>
      <c r="N10" s="9"/>
    </row>
    <row r="11" spans="1:14" ht="46.5" customHeight="1" x14ac:dyDescent="0.2">
      <c r="A11" s="88">
        <v>5</v>
      </c>
      <c r="B11" s="85" t="s">
        <v>59</v>
      </c>
      <c r="C11" s="57"/>
      <c r="D11" s="57"/>
      <c r="E11" s="57"/>
      <c r="F11" s="41"/>
      <c r="G11" s="41"/>
      <c r="H11" s="41"/>
      <c r="I11" s="54"/>
      <c r="J11" s="55"/>
      <c r="K11" s="9"/>
      <c r="L11" s="77"/>
      <c r="M11" s="78"/>
      <c r="N11" s="78"/>
    </row>
    <row r="12" spans="1:14" ht="46.5" customHeight="1" x14ac:dyDescent="0.2">
      <c r="A12" s="88">
        <v>6</v>
      </c>
      <c r="B12" s="231" t="s">
        <v>61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5"/>
    </row>
    <row r="13" spans="1:14" ht="46.5" customHeight="1" x14ac:dyDescent="0.2">
      <c r="A13" s="88">
        <v>6</v>
      </c>
      <c r="B13" s="86" t="s">
        <v>58</v>
      </c>
      <c r="C13" s="58"/>
      <c r="D13" s="58"/>
      <c r="E13" s="58"/>
      <c r="F13" s="41"/>
      <c r="G13" s="41"/>
      <c r="H13" s="23">
        <v>1</v>
      </c>
      <c r="I13" s="74"/>
      <c r="J13" s="76"/>
      <c r="K13" s="79"/>
      <c r="L13" s="79"/>
      <c r="M13" s="79">
        <v>1</v>
      </c>
      <c r="N13" s="49"/>
    </row>
    <row r="14" spans="1:14" ht="36.75" customHeight="1" x14ac:dyDescent="0.2">
      <c r="A14" s="88">
        <v>6</v>
      </c>
      <c r="B14" s="86" t="s">
        <v>59</v>
      </c>
      <c r="C14" s="74"/>
      <c r="D14" s="74"/>
      <c r="E14" s="74"/>
      <c r="F14" s="74"/>
      <c r="G14" s="74"/>
      <c r="H14" s="74">
        <v>2</v>
      </c>
      <c r="I14" s="74"/>
      <c r="J14" s="76"/>
      <c r="K14" s="88"/>
      <c r="L14" s="88"/>
      <c r="M14" s="88"/>
      <c r="N14" s="88">
        <v>2</v>
      </c>
    </row>
  </sheetData>
  <protectedRanges>
    <protectedRange sqref="B5" name="Range1_7_3_1_1"/>
    <protectedRange sqref="B6" name="Range1_9_3_1_1"/>
    <protectedRange sqref="B7" name="Range1_10_3_1_1"/>
    <protectedRange sqref="B8" name="Range1_11_3_1_1"/>
    <protectedRange sqref="B9" name="Range1_12_3_1_1"/>
  </protectedRanges>
  <mergeCells count="19">
    <mergeCell ref="B9:N9"/>
    <mergeCell ref="B12:N12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75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4"/>
  <sheetViews>
    <sheetView rightToLeft="1" view="pageBreakPreview" topLeftCell="A7" zoomScale="80" zoomScaleNormal="80" zoomScaleSheetLayoutView="80" workbookViewId="0">
      <selection activeCell="H18" sqref="H18"/>
    </sheetView>
  </sheetViews>
  <sheetFormatPr defaultRowHeight="14.25" x14ac:dyDescent="0.2"/>
  <cols>
    <col min="1" max="1" width="5" customWidth="1"/>
    <col min="2" max="2" width="36.625" customWidth="1"/>
  </cols>
  <sheetData>
    <row r="1" spans="1:14" ht="35.25" customHeight="1" x14ac:dyDescent="0.2">
      <c r="A1" s="167" t="s">
        <v>79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18.75" customHeight="1" x14ac:dyDescent="0.2">
      <c r="A2" s="169" t="s">
        <v>0</v>
      </c>
      <c r="B2" s="170" t="s">
        <v>1</v>
      </c>
      <c r="C2" s="172" t="s">
        <v>3</v>
      </c>
      <c r="D2" s="172" t="s">
        <v>17</v>
      </c>
      <c r="E2" s="172" t="s">
        <v>31</v>
      </c>
      <c r="F2" s="170" t="s">
        <v>25</v>
      </c>
      <c r="G2" s="170"/>
      <c r="H2" s="170"/>
      <c r="I2" s="170" t="s">
        <v>2</v>
      </c>
      <c r="J2" s="173" t="s">
        <v>19</v>
      </c>
      <c r="K2" s="174"/>
      <c r="L2" s="174"/>
      <c r="M2" s="174"/>
      <c r="N2" s="175"/>
    </row>
    <row r="3" spans="1:14" x14ac:dyDescent="0.2">
      <c r="A3" s="169"/>
      <c r="B3" s="171"/>
      <c r="C3" s="162"/>
      <c r="D3" s="162"/>
      <c r="E3" s="162"/>
      <c r="F3" s="172">
        <v>1393</v>
      </c>
      <c r="G3" s="176">
        <v>1394</v>
      </c>
      <c r="H3" s="178">
        <v>1395</v>
      </c>
      <c r="I3" s="173"/>
      <c r="J3" s="179" t="s">
        <v>10</v>
      </c>
      <c r="K3" s="162" t="s">
        <v>20</v>
      </c>
      <c r="L3" s="162" t="s">
        <v>21</v>
      </c>
      <c r="M3" s="162" t="s">
        <v>22</v>
      </c>
      <c r="N3" s="162" t="s">
        <v>23</v>
      </c>
    </row>
    <row r="4" spans="1:14" ht="60.75" customHeight="1" x14ac:dyDescent="0.2">
      <c r="A4" s="169"/>
      <c r="B4" s="171"/>
      <c r="C4" s="163"/>
      <c r="D4" s="163"/>
      <c r="E4" s="163"/>
      <c r="F4" s="163"/>
      <c r="G4" s="177"/>
      <c r="H4" s="178"/>
      <c r="I4" s="173"/>
      <c r="J4" s="180"/>
      <c r="K4" s="163"/>
      <c r="L4" s="163"/>
      <c r="M4" s="163"/>
      <c r="N4" s="163"/>
    </row>
    <row r="5" spans="1:14" ht="46.5" customHeight="1" x14ac:dyDescent="0.2">
      <c r="A5" s="88">
        <v>1</v>
      </c>
      <c r="B5" s="51" t="s">
        <v>55</v>
      </c>
      <c r="C5" s="53"/>
      <c r="D5" s="53"/>
      <c r="E5" s="53"/>
      <c r="F5" s="67">
        <v>331</v>
      </c>
      <c r="G5" s="23">
        <v>345</v>
      </c>
      <c r="H5" s="67">
        <v>369</v>
      </c>
      <c r="I5" s="54"/>
      <c r="J5" s="72"/>
      <c r="K5" s="73">
        <v>369</v>
      </c>
      <c r="L5" s="73">
        <v>369</v>
      </c>
      <c r="M5" s="73">
        <v>369</v>
      </c>
      <c r="N5" s="73">
        <v>369</v>
      </c>
    </row>
    <row r="6" spans="1:14" ht="60" customHeight="1" x14ac:dyDescent="0.2">
      <c r="A6" s="88">
        <v>2</v>
      </c>
      <c r="B6" s="51" t="s">
        <v>56</v>
      </c>
      <c r="C6" s="56"/>
      <c r="D6" s="56"/>
      <c r="E6" s="56"/>
      <c r="F6" s="67">
        <v>0</v>
      </c>
      <c r="G6" s="67">
        <v>0</v>
      </c>
      <c r="H6" s="67">
        <v>0</v>
      </c>
      <c r="I6" s="74"/>
      <c r="J6" s="75"/>
      <c r="K6" s="42">
        <v>0</v>
      </c>
      <c r="L6" s="42">
        <v>0</v>
      </c>
      <c r="M6" s="42">
        <v>0</v>
      </c>
      <c r="N6" s="42">
        <v>0</v>
      </c>
    </row>
    <row r="7" spans="1:14" ht="60.75" customHeight="1" x14ac:dyDescent="0.2">
      <c r="A7" s="88">
        <v>3</v>
      </c>
      <c r="B7" s="51" t="s">
        <v>57</v>
      </c>
      <c r="C7" s="56"/>
      <c r="D7" s="56"/>
      <c r="E7" s="56"/>
      <c r="F7" s="23">
        <v>1</v>
      </c>
      <c r="G7" s="67">
        <v>1</v>
      </c>
      <c r="H7" s="23">
        <v>1</v>
      </c>
      <c r="I7" s="74"/>
      <c r="J7" s="76"/>
      <c r="K7" s="42">
        <v>1</v>
      </c>
      <c r="L7" s="42">
        <v>1</v>
      </c>
      <c r="M7" s="42">
        <v>1</v>
      </c>
      <c r="N7" s="42">
        <v>1</v>
      </c>
    </row>
    <row r="8" spans="1:14" ht="82.5" customHeight="1" x14ac:dyDescent="0.2">
      <c r="A8" s="88">
        <v>4</v>
      </c>
      <c r="B8" s="52" t="s">
        <v>74</v>
      </c>
      <c r="C8" s="56"/>
      <c r="D8" s="56"/>
      <c r="E8" s="56"/>
      <c r="F8" s="41"/>
      <c r="G8" s="41"/>
      <c r="H8" s="41"/>
      <c r="I8" s="54"/>
      <c r="J8" s="55"/>
      <c r="K8" s="19"/>
      <c r="L8" s="19"/>
      <c r="M8" s="19"/>
      <c r="N8" s="19"/>
    </row>
    <row r="9" spans="1:14" ht="46.5" customHeight="1" x14ac:dyDescent="0.2">
      <c r="A9" s="88">
        <v>5</v>
      </c>
      <c r="B9" s="181" t="s">
        <v>60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2"/>
    </row>
    <row r="10" spans="1:14" ht="46.5" customHeight="1" x14ac:dyDescent="0.2">
      <c r="A10" s="88">
        <v>5</v>
      </c>
      <c r="B10" s="84" t="s">
        <v>58</v>
      </c>
      <c r="C10" s="56"/>
      <c r="D10" s="56"/>
      <c r="E10" s="56"/>
      <c r="F10" s="41"/>
      <c r="G10" s="41"/>
      <c r="H10" s="41"/>
      <c r="I10" s="54"/>
      <c r="J10" s="55"/>
      <c r="K10" s="9"/>
      <c r="L10" s="9"/>
      <c r="M10" s="9"/>
      <c r="N10" s="9"/>
    </row>
    <row r="11" spans="1:14" ht="46.5" customHeight="1" x14ac:dyDescent="0.2">
      <c r="A11" s="88">
        <v>5</v>
      </c>
      <c r="B11" s="85" t="s">
        <v>59</v>
      </c>
      <c r="C11" s="57"/>
      <c r="D11" s="57"/>
      <c r="E11" s="57"/>
      <c r="F11" s="41"/>
      <c r="G11" s="41"/>
      <c r="H11" s="41"/>
      <c r="I11" s="54"/>
      <c r="J11" s="55"/>
      <c r="K11" s="9"/>
      <c r="L11" s="77"/>
      <c r="M11" s="78"/>
      <c r="N11" s="78"/>
    </row>
    <row r="12" spans="1:14" ht="46.5" customHeight="1" x14ac:dyDescent="0.2">
      <c r="A12" s="88">
        <v>6</v>
      </c>
      <c r="B12" s="231" t="s">
        <v>61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5"/>
    </row>
    <row r="13" spans="1:14" ht="46.5" customHeight="1" x14ac:dyDescent="0.2">
      <c r="A13" s="88">
        <v>6</v>
      </c>
      <c r="B13" s="86" t="s">
        <v>58</v>
      </c>
      <c r="C13" s="58"/>
      <c r="D13" s="58"/>
      <c r="E13" s="58"/>
      <c r="F13" s="41"/>
      <c r="G13" s="41"/>
      <c r="H13" s="23">
        <v>15</v>
      </c>
      <c r="I13" s="74"/>
      <c r="J13" s="76"/>
      <c r="K13" s="79"/>
      <c r="L13" s="79">
        <v>2</v>
      </c>
      <c r="M13" s="79">
        <v>7</v>
      </c>
      <c r="N13" s="49">
        <v>6</v>
      </c>
    </row>
    <row r="14" spans="1:14" ht="36.75" customHeight="1" x14ac:dyDescent="0.2">
      <c r="A14" s="88">
        <v>6</v>
      </c>
      <c r="B14" s="86" t="s">
        <v>59</v>
      </c>
      <c r="C14" s="74"/>
      <c r="D14" s="74"/>
      <c r="E14" s="74"/>
      <c r="F14" s="74"/>
      <c r="G14" s="74"/>
      <c r="H14" s="74">
        <v>3</v>
      </c>
      <c r="I14" s="74"/>
      <c r="J14" s="76"/>
      <c r="K14" s="88"/>
      <c r="L14" s="88"/>
      <c r="M14" s="79">
        <v>2</v>
      </c>
      <c r="N14" s="79">
        <v>1</v>
      </c>
    </row>
  </sheetData>
  <protectedRanges>
    <protectedRange sqref="B5" name="Range1_7_3_1_1"/>
    <protectedRange sqref="B6" name="Range1_9_3_1_1"/>
    <protectedRange sqref="B7" name="Range1_10_3_1_1"/>
    <protectedRange sqref="B8" name="Range1_11_3_1_1"/>
    <protectedRange sqref="B9" name="Range1_12_3_1_1"/>
  </protectedRanges>
  <mergeCells count="19">
    <mergeCell ref="B9:N9"/>
    <mergeCell ref="B12:N12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75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4"/>
  <sheetViews>
    <sheetView rightToLeft="1" view="pageBreakPreview" topLeftCell="A7" zoomScale="80" zoomScaleNormal="80" zoomScaleSheetLayoutView="80" workbookViewId="0">
      <selection activeCell="I16" sqref="I16"/>
    </sheetView>
  </sheetViews>
  <sheetFormatPr defaultRowHeight="14.25" x14ac:dyDescent="0.2"/>
  <cols>
    <col min="1" max="1" width="5" customWidth="1"/>
    <col min="2" max="2" width="36.625" customWidth="1"/>
  </cols>
  <sheetData>
    <row r="1" spans="1:14" ht="35.25" customHeight="1" x14ac:dyDescent="0.2">
      <c r="A1" s="167" t="s">
        <v>80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18.75" customHeight="1" x14ac:dyDescent="0.2">
      <c r="A2" s="169" t="s">
        <v>0</v>
      </c>
      <c r="B2" s="170" t="s">
        <v>1</v>
      </c>
      <c r="C2" s="172" t="s">
        <v>3</v>
      </c>
      <c r="D2" s="172" t="s">
        <v>17</v>
      </c>
      <c r="E2" s="172" t="s">
        <v>31</v>
      </c>
      <c r="F2" s="170" t="s">
        <v>25</v>
      </c>
      <c r="G2" s="170"/>
      <c r="H2" s="170"/>
      <c r="I2" s="170" t="s">
        <v>2</v>
      </c>
      <c r="J2" s="173" t="s">
        <v>19</v>
      </c>
      <c r="K2" s="174"/>
      <c r="L2" s="174"/>
      <c r="M2" s="174"/>
      <c r="N2" s="175"/>
    </row>
    <row r="3" spans="1:14" x14ac:dyDescent="0.2">
      <c r="A3" s="169"/>
      <c r="B3" s="171"/>
      <c r="C3" s="162"/>
      <c r="D3" s="162"/>
      <c r="E3" s="162"/>
      <c r="F3" s="172">
        <v>1393</v>
      </c>
      <c r="G3" s="176">
        <v>1394</v>
      </c>
      <c r="H3" s="178">
        <v>1395</v>
      </c>
      <c r="I3" s="173"/>
      <c r="J3" s="179" t="s">
        <v>10</v>
      </c>
      <c r="K3" s="162" t="s">
        <v>20</v>
      </c>
      <c r="L3" s="162" t="s">
        <v>21</v>
      </c>
      <c r="M3" s="162" t="s">
        <v>22</v>
      </c>
      <c r="N3" s="162" t="s">
        <v>23</v>
      </c>
    </row>
    <row r="4" spans="1:14" ht="60.75" customHeight="1" x14ac:dyDescent="0.2">
      <c r="A4" s="169"/>
      <c r="B4" s="171"/>
      <c r="C4" s="163"/>
      <c r="D4" s="163"/>
      <c r="E4" s="163"/>
      <c r="F4" s="163"/>
      <c r="G4" s="177"/>
      <c r="H4" s="178"/>
      <c r="I4" s="173"/>
      <c r="J4" s="180"/>
      <c r="K4" s="163"/>
      <c r="L4" s="163"/>
      <c r="M4" s="163"/>
      <c r="N4" s="163"/>
    </row>
    <row r="5" spans="1:14" ht="46.5" customHeight="1" x14ac:dyDescent="0.2">
      <c r="A5" s="88">
        <v>1</v>
      </c>
      <c r="B5" s="51" t="s">
        <v>55</v>
      </c>
      <c r="C5" s="53"/>
      <c r="D5" s="53"/>
      <c r="E5" s="53"/>
      <c r="F5" s="67">
        <v>94</v>
      </c>
      <c r="G5" s="23">
        <v>83</v>
      </c>
      <c r="H5" s="67">
        <v>84</v>
      </c>
      <c r="I5" s="54"/>
      <c r="J5" s="72"/>
      <c r="K5" s="73">
        <v>84</v>
      </c>
      <c r="L5" s="73">
        <v>84</v>
      </c>
      <c r="M5" s="73">
        <v>84</v>
      </c>
      <c r="N5" s="73">
        <v>84</v>
      </c>
    </row>
    <row r="6" spans="1:14" ht="60" customHeight="1" x14ac:dyDescent="0.2">
      <c r="A6" s="88">
        <v>2</v>
      </c>
      <c r="B6" s="51" t="s">
        <v>56</v>
      </c>
      <c r="C6" s="56"/>
      <c r="D6" s="56"/>
      <c r="E6" s="56"/>
      <c r="F6" s="67">
        <v>0</v>
      </c>
      <c r="G6" s="67">
        <v>0</v>
      </c>
      <c r="H6" s="67">
        <v>0</v>
      </c>
      <c r="I6" s="74"/>
      <c r="J6" s="75"/>
      <c r="K6" s="42">
        <v>0</v>
      </c>
      <c r="L6" s="42">
        <v>0</v>
      </c>
      <c r="M6" s="42">
        <v>0</v>
      </c>
      <c r="N6" s="42">
        <v>0</v>
      </c>
    </row>
    <row r="7" spans="1:14" ht="60.75" customHeight="1" x14ac:dyDescent="0.2">
      <c r="A7" s="88">
        <v>3</v>
      </c>
      <c r="B7" s="51" t="s">
        <v>57</v>
      </c>
      <c r="C7" s="56"/>
      <c r="D7" s="56"/>
      <c r="E7" s="56"/>
      <c r="F7" s="23">
        <v>1</v>
      </c>
      <c r="G7" s="67">
        <v>1</v>
      </c>
      <c r="H7" s="23">
        <v>1</v>
      </c>
      <c r="I7" s="74"/>
      <c r="J7" s="76"/>
      <c r="K7" s="42">
        <v>1</v>
      </c>
      <c r="L7" s="42">
        <v>1</v>
      </c>
      <c r="M7" s="42">
        <v>1</v>
      </c>
      <c r="N7" s="42">
        <v>1</v>
      </c>
    </row>
    <row r="8" spans="1:14" ht="82.5" customHeight="1" x14ac:dyDescent="0.2">
      <c r="A8" s="88">
        <v>4</v>
      </c>
      <c r="B8" s="52" t="s">
        <v>74</v>
      </c>
      <c r="C8" s="56"/>
      <c r="D8" s="56"/>
      <c r="E8" s="56"/>
      <c r="F8" s="41"/>
      <c r="G8" s="41"/>
      <c r="H8" s="41"/>
      <c r="I8" s="54"/>
      <c r="J8" s="55"/>
      <c r="K8" s="19"/>
      <c r="L8" s="19"/>
      <c r="M8" s="19"/>
      <c r="N8" s="19"/>
    </row>
    <row r="9" spans="1:14" ht="46.5" customHeight="1" x14ac:dyDescent="0.2">
      <c r="A9" s="88">
        <v>5</v>
      </c>
      <c r="B9" s="181" t="s">
        <v>60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2"/>
    </row>
    <row r="10" spans="1:14" ht="46.5" customHeight="1" x14ac:dyDescent="0.2">
      <c r="A10" s="88">
        <v>5</v>
      </c>
      <c r="B10" s="84" t="s">
        <v>58</v>
      </c>
      <c r="C10" s="56"/>
      <c r="D10" s="56"/>
      <c r="E10" s="56"/>
      <c r="F10" s="41"/>
      <c r="G10" s="41"/>
      <c r="H10" s="41"/>
      <c r="I10" s="54"/>
      <c r="J10" s="55"/>
      <c r="K10" s="9"/>
      <c r="L10" s="9"/>
      <c r="M10" s="9"/>
      <c r="N10" s="9"/>
    </row>
    <row r="11" spans="1:14" ht="46.5" customHeight="1" x14ac:dyDescent="0.2">
      <c r="A11" s="88">
        <v>5</v>
      </c>
      <c r="B11" s="85" t="s">
        <v>59</v>
      </c>
      <c r="C11" s="57"/>
      <c r="D11" s="57"/>
      <c r="E11" s="57"/>
      <c r="F11" s="41"/>
      <c r="G11" s="41"/>
      <c r="H11" s="41"/>
      <c r="I11" s="54"/>
      <c r="J11" s="55"/>
      <c r="K11" s="9"/>
      <c r="L11" s="77"/>
      <c r="M11" s="78"/>
      <c r="N11" s="78"/>
    </row>
    <row r="12" spans="1:14" ht="46.5" customHeight="1" x14ac:dyDescent="0.2">
      <c r="A12" s="88">
        <v>6</v>
      </c>
      <c r="B12" s="231" t="s">
        <v>61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5"/>
    </row>
    <row r="13" spans="1:14" ht="46.5" customHeight="1" x14ac:dyDescent="0.2">
      <c r="A13" s="88">
        <v>6</v>
      </c>
      <c r="B13" s="86" t="s">
        <v>58</v>
      </c>
      <c r="C13" s="58"/>
      <c r="D13" s="58"/>
      <c r="E13" s="58"/>
      <c r="F13" s="41"/>
      <c r="G13" s="41"/>
      <c r="H13" s="23">
        <v>11</v>
      </c>
      <c r="I13" s="74"/>
      <c r="J13" s="76"/>
      <c r="K13" s="79"/>
      <c r="L13" s="79">
        <v>1</v>
      </c>
      <c r="M13" s="79">
        <v>1</v>
      </c>
      <c r="N13" s="49">
        <v>9</v>
      </c>
    </row>
    <row r="14" spans="1:14" ht="36.75" customHeight="1" x14ac:dyDescent="0.2">
      <c r="A14" s="88">
        <v>6</v>
      </c>
      <c r="B14" s="86" t="s">
        <v>59</v>
      </c>
      <c r="C14" s="74"/>
      <c r="D14" s="74"/>
      <c r="E14" s="74"/>
      <c r="F14" s="74"/>
      <c r="G14" s="74"/>
      <c r="H14" s="74">
        <v>6</v>
      </c>
      <c r="I14" s="74"/>
      <c r="J14" s="76"/>
      <c r="K14" s="88"/>
      <c r="L14" s="88"/>
      <c r="M14" s="88">
        <v>1</v>
      </c>
      <c r="N14" s="88">
        <v>5</v>
      </c>
    </row>
  </sheetData>
  <protectedRanges>
    <protectedRange sqref="B5" name="Range1_7_3_1_1"/>
    <protectedRange sqref="B6" name="Range1_9_3_1_1"/>
    <protectedRange sqref="B7" name="Range1_10_3_1_1"/>
    <protectedRange sqref="B8" name="Range1_11_3_1_1"/>
    <protectedRange sqref="B9" name="Range1_12_3_1_1"/>
  </protectedRanges>
  <mergeCells count="19">
    <mergeCell ref="B9:N9"/>
    <mergeCell ref="B12:N12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75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14"/>
  <sheetViews>
    <sheetView rightToLeft="1" showWhiteSpace="0" view="pageBreakPreview" topLeftCell="A18" zoomScale="90" zoomScaleNormal="37" zoomScaleSheetLayoutView="90" zoomScalePageLayoutView="60" workbookViewId="0">
      <selection sqref="A1:O14"/>
    </sheetView>
  </sheetViews>
  <sheetFormatPr defaultColWidth="9.25" defaultRowHeight="18" x14ac:dyDescent="0.2"/>
  <cols>
    <col min="1" max="1" width="3.375" style="11" customWidth="1"/>
    <col min="2" max="2" width="32.25" style="11" customWidth="1"/>
    <col min="3" max="8" width="5.625" style="11" customWidth="1"/>
    <col min="9" max="9" width="10.375" style="11" customWidth="1"/>
    <col min="10" max="10" width="8" style="17" customWidth="1"/>
    <col min="11" max="11" width="8.625" style="17" customWidth="1"/>
    <col min="12" max="13" width="9.25" style="11" customWidth="1"/>
    <col min="14" max="20" width="9.25" style="11" bestFit="1" customWidth="1"/>
    <col min="21" max="21" width="9.25" style="11"/>
    <col min="22" max="28" width="9.25" style="11" bestFit="1" customWidth="1"/>
    <col min="29" max="29" width="9.25" style="11"/>
    <col min="30" max="36" width="9.25" style="11" bestFit="1" customWidth="1"/>
    <col min="37" max="37" width="9.25" style="11"/>
    <col min="38" max="39" width="9.25" style="11" bestFit="1" customWidth="1"/>
    <col min="40" max="40" width="9.25" style="11"/>
    <col min="41" max="42" width="9.25" style="11" bestFit="1" customWidth="1"/>
    <col min="43" max="44" width="9.25" style="11"/>
    <col min="45" max="45" width="9.25" style="11" bestFit="1" customWidth="1"/>
    <col min="46" max="16384" width="9.25" style="11"/>
  </cols>
  <sheetData>
    <row r="1" spans="1:15" s="1" customFormat="1" ht="35.25" customHeight="1" x14ac:dyDescent="0.2">
      <c r="A1" s="232" t="s">
        <v>81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  <c r="N1" s="233"/>
      <c r="O1" s="233"/>
    </row>
    <row r="2" spans="1:15" s="2" customFormat="1" ht="30.95" customHeight="1" x14ac:dyDescent="0.2">
      <c r="A2" s="209" t="s">
        <v>0</v>
      </c>
      <c r="B2" s="210" t="s">
        <v>1</v>
      </c>
      <c r="C2" s="212" t="s">
        <v>3</v>
      </c>
      <c r="D2" s="212" t="s">
        <v>4</v>
      </c>
      <c r="E2" s="210" t="s">
        <v>30</v>
      </c>
      <c r="F2" s="210"/>
      <c r="G2" s="210"/>
      <c r="H2" s="210" t="s">
        <v>2</v>
      </c>
      <c r="I2" s="236" t="s">
        <v>34</v>
      </c>
      <c r="J2" s="236"/>
      <c r="K2" s="236"/>
      <c r="L2" s="236"/>
      <c r="M2" s="236"/>
      <c r="N2" s="236"/>
      <c r="O2" s="236"/>
    </row>
    <row r="3" spans="1:15" s="2" customFormat="1" ht="30.95" customHeight="1" x14ac:dyDescent="0.2">
      <c r="A3" s="209"/>
      <c r="B3" s="211"/>
      <c r="C3" s="213"/>
      <c r="D3" s="213"/>
      <c r="E3" s="212">
        <v>1393</v>
      </c>
      <c r="F3" s="218">
        <v>1394</v>
      </c>
      <c r="G3" s="204">
        <v>1395</v>
      </c>
      <c r="H3" s="215"/>
      <c r="I3" s="241" t="s">
        <v>10</v>
      </c>
      <c r="J3" s="90" t="s">
        <v>16</v>
      </c>
      <c r="K3" s="90" t="s">
        <v>16</v>
      </c>
      <c r="L3" s="90" t="s">
        <v>16</v>
      </c>
      <c r="M3" s="90" t="s">
        <v>16</v>
      </c>
      <c r="N3" s="90" t="s">
        <v>16</v>
      </c>
      <c r="O3" s="90" t="s">
        <v>16</v>
      </c>
    </row>
    <row r="4" spans="1:15" s="2" customFormat="1" ht="30.95" customHeight="1" x14ac:dyDescent="0.2">
      <c r="A4" s="209"/>
      <c r="B4" s="211"/>
      <c r="C4" s="214"/>
      <c r="D4" s="214"/>
      <c r="E4" s="214"/>
      <c r="F4" s="219"/>
      <c r="G4" s="204"/>
      <c r="H4" s="215"/>
      <c r="I4" s="242"/>
      <c r="J4" s="91" t="s">
        <v>41</v>
      </c>
      <c r="K4" s="91" t="s">
        <v>82</v>
      </c>
      <c r="L4" s="91" t="s">
        <v>44</v>
      </c>
      <c r="M4" s="91" t="s">
        <v>43</v>
      </c>
      <c r="N4" s="91" t="s">
        <v>42</v>
      </c>
      <c r="O4" s="91" t="s">
        <v>83</v>
      </c>
    </row>
    <row r="5" spans="1:15" ht="50.1" customHeight="1" x14ac:dyDescent="0.2">
      <c r="A5" s="50">
        <v>1</v>
      </c>
      <c r="B5" s="59" t="s">
        <v>55</v>
      </c>
      <c r="C5" s="13"/>
      <c r="D5" s="13"/>
      <c r="E5" s="82">
        <f>کچلک!F5+'سنگاچین پایین '!F5+'سنگاچین بالا '!F5+'علی آباد'!F5+'سیاه خاله سر '!F5+کپورچال!F5</f>
        <v>1346</v>
      </c>
      <c r="F5" s="82">
        <f>کچلک!G5+'سنگاچین پایین '!G5+'سنگاچین بالا '!G5+'علی آباد'!G5+'سیاه خاله سر '!G5+کپورچال!G5</f>
        <v>1292</v>
      </c>
      <c r="G5" s="82">
        <f>کچلک!H5+'سنگاچین پایین '!H5+'سنگاچین بالا '!H5+'علی آباد'!H5+'سیاه خاله سر '!H5+کپورچال!H5</f>
        <v>1282</v>
      </c>
      <c r="H5" s="5"/>
      <c r="I5" s="8"/>
      <c r="J5" s="73">
        <v>369</v>
      </c>
      <c r="K5" s="73">
        <v>150</v>
      </c>
      <c r="L5" s="73">
        <v>84</v>
      </c>
      <c r="M5" s="73">
        <v>144</v>
      </c>
      <c r="N5" s="73">
        <v>166</v>
      </c>
      <c r="O5" s="73">
        <v>369</v>
      </c>
    </row>
    <row r="6" spans="1:15" ht="50.1" customHeight="1" x14ac:dyDescent="0.2">
      <c r="A6" s="50">
        <v>2</v>
      </c>
      <c r="B6" s="59" t="s">
        <v>56</v>
      </c>
      <c r="C6" s="3"/>
      <c r="D6" s="3"/>
      <c r="E6" s="82">
        <v>0</v>
      </c>
      <c r="F6" s="82">
        <v>0</v>
      </c>
      <c r="G6" s="82">
        <v>0</v>
      </c>
      <c r="H6" s="5"/>
      <c r="I6" s="8"/>
      <c r="J6" s="73">
        <v>0</v>
      </c>
      <c r="K6" s="73">
        <v>0</v>
      </c>
      <c r="L6" s="73">
        <v>0</v>
      </c>
      <c r="M6" s="73">
        <v>0</v>
      </c>
      <c r="N6" s="73">
        <v>0</v>
      </c>
      <c r="O6" s="73">
        <v>0</v>
      </c>
    </row>
    <row r="7" spans="1:15" ht="50.1" customHeight="1" x14ac:dyDescent="0.2">
      <c r="A7" s="50">
        <v>3</v>
      </c>
      <c r="B7" s="59" t="s">
        <v>57</v>
      </c>
      <c r="C7" s="3"/>
      <c r="D7" s="3"/>
      <c r="E7" s="82">
        <v>6</v>
      </c>
      <c r="F7" s="82">
        <v>6</v>
      </c>
      <c r="G7" s="82">
        <v>6</v>
      </c>
      <c r="H7" s="5"/>
      <c r="I7" s="8"/>
      <c r="J7" s="49">
        <v>1</v>
      </c>
      <c r="K7" s="49">
        <v>1</v>
      </c>
      <c r="L7" s="49">
        <v>1</v>
      </c>
      <c r="M7" s="49">
        <v>1</v>
      </c>
      <c r="N7" s="49">
        <v>1</v>
      </c>
      <c r="O7" s="49">
        <v>1</v>
      </c>
    </row>
    <row r="8" spans="1:15" ht="50.1" customHeight="1" x14ac:dyDescent="0.2">
      <c r="A8" s="50">
        <v>4</v>
      </c>
      <c r="B8" s="60" t="s">
        <v>65</v>
      </c>
      <c r="C8" s="3"/>
      <c r="D8" s="3"/>
      <c r="E8" s="82"/>
      <c r="F8" s="82"/>
      <c r="G8" s="82"/>
      <c r="H8" s="5"/>
      <c r="I8" s="8"/>
      <c r="J8" s="78"/>
      <c r="K8" s="78"/>
      <c r="L8" s="78"/>
      <c r="M8" s="78"/>
      <c r="N8" s="78"/>
      <c r="O8" s="78"/>
    </row>
    <row r="9" spans="1:15" ht="50.1" hidden="1" customHeight="1" x14ac:dyDescent="0.2">
      <c r="A9" s="50">
        <v>5</v>
      </c>
      <c r="B9" s="237" t="s">
        <v>60</v>
      </c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</row>
    <row r="10" spans="1:15" ht="50.1" hidden="1" customHeight="1" x14ac:dyDescent="0.2">
      <c r="A10" s="50">
        <v>7</v>
      </c>
      <c r="B10" s="60" t="s">
        <v>58</v>
      </c>
      <c r="C10" s="3"/>
      <c r="D10" s="3"/>
      <c r="E10" s="31"/>
      <c r="F10" s="31"/>
      <c r="G10" s="31"/>
      <c r="H10" s="5"/>
      <c r="I10" s="8"/>
      <c r="J10" s="68"/>
      <c r="K10" s="69"/>
      <c r="L10" s="87"/>
      <c r="M10" s="87"/>
      <c r="N10" s="87"/>
      <c r="O10" s="87"/>
    </row>
    <row r="11" spans="1:15" ht="50.1" hidden="1" customHeight="1" x14ac:dyDescent="0.2">
      <c r="A11" s="50">
        <v>8</v>
      </c>
      <c r="B11" s="60" t="s">
        <v>59</v>
      </c>
      <c r="C11" s="4"/>
      <c r="D11" s="4"/>
      <c r="E11" s="31"/>
      <c r="F11" s="31"/>
      <c r="G11" s="31"/>
      <c r="H11" s="5"/>
      <c r="I11" s="8"/>
      <c r="J11" s="68"/>
      <c r="K11" s="69"/>
      <c r="L11" s="87"/>
      <c r="M11" s="87"/>
      <c r="N11" s="87"/>
      <c r="O11" s="87"/>
    </row>
    <row r="12" spans="1:15" ht="50.1" customHeight="1" x14ac:dyDescent="0.2">
      <c r="A12" s="50">
        <v>9</v>
      </c>
      <c r="B12" s="239" t="s">
        <v>61</v>
      </c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</row>
    <row r="13" spans="1:15" ht="50.1" customHeight="1" x14ac:dyDescent="0.2">
      <c r="A13" s="50">
        <v>10</v>
      </c>
      <c r="B13" s="60" t="s">
        <v>58</v>
      </c>
      <c r="C13" s="66"/>
      <c r="D13" s="66"/>
      <c r="E13" s="18"/>
      <c r="F13" s="18"/>
      <c r="G13" s="18">
        <f>کچلک!H13+'سنگاچین پایین '!H13+'سنگاچین بالا '!H13+'علی آباد'!H13+'سیاه خاله سر '!H13+کپورچال!H13</f>
        <v>55</v>
      </c>
      <c r="H13" s="18"/>
      <c r="I13" s="38"/>
      <c r="J13" s="69">
        <v>22</v>
      </c>
      <c r="K13" s="69">
        <v>1</v>
      </c>
      <c r="L13" s="69">
        <v>11</v>
      </c>
      <c r="M13" s="69">
        <v>6</v>
      </c>
      <c r="N13" s="69">
        <v>0</v>
      </c>
      <c r="O13" s="69">
        <v>16</v>
      </c>
    </row>
    <row r="14" spans="1:15" ht="50.1" customHeight="1" x14ac:dyDescent="0.2">
      <c r="B14" s="61" t="s">
        <v>59</v>
      </c>
      <c r="C14" s="66"/>
      <c r="D14" s="18"/>
      <c r="E14" s="18"/>
      <c r="F14" s="18"/>
      <c r="G14" s="18">
        <f>کچلک!H14+'سنگاچین پایین '!H14+'سنگاچین بالا '!H14+'علی آباد'!H14+'سیاه خاله سر '!H14+کپورچال!H14</f>
        <v>19</v>
      </c>
      <c r="H14" s="18"/>
      <c r="I14" s="38"/>
      <c r="J14" s="69">
        <v>1</v>
      </c>
      <c r="K14" s="69">
        <v>2</v>
      </c>
      <c r="L14" s="69">
        <v>6</v>
      </c>
      <c r="M14" s="69">
        <v>7</v>
      </c>
      <c r="N14" s="69">
        <v>0</v>
      </c>
      <c r="O14" s="69">
        <v>3</v>
      </c>
    </row>
  </sheetData>
  <protectedRanges>
    <protectedRange sqref="B9" name="Range1_12_3_1_2"/>
    <protectedRange sqref="B5" name="Range1_7_3_1_2_2"/>
    <protectedRange sqref="B6" name="Range1_9_3_1_2_2"/>
    <protectedRange sqref="B7" name="Range1_10_3_1_2_2"/>
    <protectedRange sqref="B8" name="Range1_11_3_1_2_2"/>
  </protectedRanges>
  <mergeCells count="14">
    <mergeCell ref="A1:O1"/>
    <mergeCell ref="I2:O2"/>
    <mergeCell ref="B9:O9"/>
    <mergeCell ref="B12:O12"/>
    <mergeCell ref="A2:A4"/>
    <mergeCell ref="B2:B4"/>
    <mergeCell ref="C2:C4"/>
    <mergeCell ref="D2:D4"/>
    <mergeCell ref="E2:G2"/>
    <mergeCell ref="H2:H4"/>
    <mergeCell ref="E3:E4"/>
    <mergeCell ref="F3:F4"/>
    <mergeCell ref="G3:G4"/>
    <mergeCell ref="I3:I4"/>
  </mergeCells>
  <pageMargins left="0.20833333333333334" right="0.17857142857142858" top="0.75" bottom="0.75" header="0.3" footer="0.3"/>
  <pageSetup paperSize="8" scale="8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N14"/>
  <sheetViews>
    <sheetView rightToLeft="1" view="pageBreakPreview" topLeftCell="A7" zoomScale="80" zoomScaleNormal="80" zoomScaleSheetLayoutView="80" workbookViewId="0">
      <selection activeCell="H14" sqref="H14"/>
    </sheetView>
  </sheetViews>
  <sheetFormatPr defaultRowHeight="14.25" x14ac:dyDescent="0.2"/>
  <cols>
    <col min="1" max="1" width="5" customWidth="1"/>
    <col min="2" max="2" width="36.625" customWidth="1"/>
  </cols>
  <sheetData>
    <row r="1" spans="1:14" ht="35.25" customHeight="1" x14ac:dyDescent="0.2">
      <c r="A1" s="167" t="s">
        <v>87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18.75" customHeight="1" x14ac:dyDescent="0.2">
      <c r="A2" s="169" t="s">
        <v>0</v>
      </c>
      <c r="B2" s="170" t="s">
        <v>1</v>
      </c>
      <c r="C2" s="172" t="s">
        <v>3</v>
      </c>
      <c r="D2" s="172" t="s">
        <v>17</v>
      </c>
      <c r="E2" s="172" t="s">
        <v>31</v>
      </c>
      <c r="F2" s="170" t="s">
        <v>25</v>
      </c>
      <c r="G2" s="170"/>
      <c r="H2" s="170"/>
      <c r="I2" s="170" t="s">
        <v>2</v>
      </c>
      <c r="J2" s="173" t="s">
        <v>19</v>
      </c>
      <c r="K2" s="174"/>
      <c r="L2" s="174"/>
      <c r="M2" s="174"/>
      <c r="N2" s="175"/>
    </row>
    <row r="3" spans="1:14" x14ac:dyDescent="0.2">
      <c r="A3" s="169"/>
      <c r="B3" s="171"/>
      <c r="C3" s="162"/>
      <c r="D3" s="162"/>
      <c r="E3" s="162"/>
      <c r="F3" s="172">
        <v>1393</v>
      </c>
      <c r="G3" s="176">
        <v>1394</v>
      </c>
      <c r="H3" s="178">
        <v>1395</v>
      </c>
      <c r="I3" s="173"/>
      <c r="J3" s="179" t="s">
        <v>10</v>
      </c>
      <c r="K3" s="162" t="s">
        <v>20</v>
      </c>
      <c r="L3" s="162" t="s">
        <v>21</v>
      </c>
      <c r="M3" s="162" t="s">
        <v>22</v>
      </c>
      <c r="N3" s="162" t="s">
        <v>23</v>
      </c>
    </row>
    <row r="4" spans="1:14" ht="60.75" customHeight="1" x14ac:dyDescent="0.2">
      <c r="A4" s="169"/>
      <c r="B4" s="171"/>
      <c r="C4" s="163"/>
      <c r="D4" s="163"/>
      <c r="E4" s="163"/>
      <c r="F4" s="163"/>
      <c r="G4" s="177"/>
      <c r="H4" s="178"/>
      <c r="I4" s="173"/>
      <c r="J4" s="180"/>
      <c r="K4" s="163"/>
      <c r="L4" s="163"/>
      <c r="M4" s="163"/>
      <c r="N4" s="163"/>
    </row>
    <row r="5" spans="1:14" ht="46.5" customHeight="1" x14ac:dyDescent="0.2">
      <c r="A5" s="88">
        <v>1</v>
      </c>
      <c r="B5" s="51" t="s">
        <v>55</v>
      </c>
      <c r="C5" s="53"/>
      <c r="D5" s="53"/>
      <c r="E5" s="53"/>
      <c r="F5" s="67">
        <v>404</v>
      </c>
      <c r="G5" s="23">
        <v>390</v>
      </c>
      <c r="H5" s="67">
        <v>356</v>
      </c>
      <c r="I5" s="54"/>
      <c r="J5" s="72"/>
      <c r="K5" s="73">
        <v>356</v>
      </c>
      <c r="L5" s="73">
        <v>356</v>
      </c>
      <c r="M5" s="73">
        <v>356</v>
      </c>
      <c r="N5" s="73">
        <v>356</v>
      </c>
    </row>
    <row r="6" spans="1:14" ht="60" customHeight="1" x14ac:dyDescent="0.2">
      <c r="A6" s="88">
        <v>2</v>
      </c>
      <c r="B6" s="51" t="s">
        <v>56</v>
      </c>
      <c r="C6" s="56"/>
      <c r="D6" s="56"/>
      <c r="E6" s="56"/>
      <c r="F6" s="67">
        <v>0</v>
      </c>
      <c r="G6" s="67">
        <v>0</v>
      </c>
      <c r="H6" s="67">
        <v>0</v>
      </c>
      <c r="I6" s="74"/>
      <c r="J6" s="75"/>
      <c r="K6" s="42">
        <v>0</v>
      </c>
      <c r="L6" s="42">
        <v>0</v>
      </c>
      <c r="M6" s="42">
        <v>0</v>
      </c>
      <c r="N6" s="42">
        <v>0</v>
      </c>
    </row>
    <row r="7" spans="1:14" ht="60.75" customHeight="1" x14ac:dyDescent="0.2">
      <c r="A7" s="88">
        <v>3</v>
      </c>
      <c r="B7" s="51" t="s">
        <v>57</v>
      </c>
      <c r="C7" s="56"/>
      <c r="D7" s="56"/>
      <c r="E7" s="56"/>
      <c r="F7" s="23">
        <v>1</v>
      </c>
      <c r="G7" s="67">
        <v>1</v>
      </c>
      <c r="H7" s="23">
        <v>1</v>
      </c>
      <c r="I7" s="74"/>
      <c r="J7" s="76"/>
      <c r="K7" s="42">
        <v>1</v>
      </c>
      <c r="L7" s="42">
        <v>1</v>
      </c>
      <c r="M7" s="42">
        <v>1</v>
      </c>
      <c r="N7" s="42">
        <v>1</v>
      </c>
    </row>
    <row r="8" spans="1:14" ht="82.5" customHeight="1" x14ac:dyDescent="0.2">
      <c r="A8" s="88">
        <v>4</v>
      </c>
      <c r="B8" s="52" t="s">
        <v>74</v>
      </c>
      <c r="C8" s="56"/>
      <c r="D8" s="56"/>
      <c r="E8" s="56"/>
      <c r="F8" s="41"/>
      <c r="G8" s="41"/>
      <c r="H8" s="41"/>
      <c r="I8" s="54"/>
      <c r="J8" s="55"/>
      <c r="K8" s="19"/>
      <c r="L8" s="19"/>
      <c r="M8" s="19"/>
      <c r="N8" s="19"/>
    </row>
    <row r="9" spans="1:14" ht="46.5" customHeight="1" x14ac:dyDescent="0.2">
      <c r="A9" s="88">
        <v>5</v>
      </c>
      <c r="B9" s="181" t="s">
        <v>60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2"/>
    </row>
    <row r="10" spans="1:14" ht="46.5" customHeight="1" x14ac:dyDescent="0.2">
      <c r="A10" s="88">
        <v>5</v>
      </c>
      <c r="B10" s="84" t="s">
        <v>58</v>
      </c>
      <c r="C10" s="56"/>
      <c r="D10" s="56"/>
      <c r="E10" s="56"/>
      <c r="F10" s="41"/>
      <c r="G10" s="41"/>
      <c r="H10" s="41"/>
      <c r="I10" s="54"/>
      <c r="J10" s="55"/>
      <c r="K10" s="9"/>
      <c r="L10" s="9"/>
      <c r="M10" s="9"/>
      <c r="N10" s="9"/>
    </row>
    <row r="11" spans="1:14" ht="46.5" customHeight="1" x14ac:dyDescent="0.2">
      <c r="A11" s="88">
        <v>5</v>
      </c>
      <c r="B11" s="85" t="s">
        <v>59</v>
      </c>
      <c r="C11" s="57"/>
      <c r="D11" s="57"/>
      <c r="E11" s="57"/>
      <c r="F11" s="41"/>
      <c r="G11" s="41"/>
      <c r="H11" s="41"/>
      <c r="I11" s="54"/>
      <c r="J11" s="55"/>
      <c r="K11" s="9"/>
      <c r="L11" s="77"/>
      <c r="M11" s="78"/>
      <c r="N11" s="78"/>
    </row>
    <row r="12" spans="1:14" ht="46.5" customHeight="1" x14ac:dyDescent="0.2">
      <c r="A12" s="88">
        <v>6</v>
      </c>
      <c r="B12" s="231" t="s">
        <v>61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5"/>
    </row>
    <row r="13" spans="1:14" ht="46.5" customHeight="1" x14ac:dyDescent="0.2">
      <c r="A13" s="88">
        <v>6</v>
      </c>
      <c r="B13" s="86" t="s">
        <v>58</v>
      </c>
      <c r="C13" s="58"/>
      <c r="D13" s="58"/>
      <c r="E13" s="58"/>
      <c r="F13" s="41"/>
      <c r="G13" s="41"/>
      <c r="H13" s="23">
        <v>5</v>
      </c>
      <c r="I13" s="74"/>
      <c r="J13" s="76"/>
      <c r="K13" s="79">
        <v>0</v>
      </c>
      <c r="L13" s="79">
        <v>0</v>
      </c>
      <c r="M13" s="79">
        <v>1</v>
      </c>
      <c r="N13" s="49">
        <v>4</v>
      </c>
    </row>
    <row r="14" spans="1:14" ht="36.75" customHeight="1" x14ac:dyDescent="0.2">
      <c r="A14" s="88">
        <v>6</v>
      </c>
      <c r="B14" s="86" t="s">
        <v>59</v>
      </c>
      <c r="C14" s="74"/>
      <c r="D14" s="74"/>
      <c r="E14" s="74"/>
      <c r="F14" s="74"/>
      <c r="G14" s="74"/>
      <c r="H14" s="74">
        <v>0</v>
      </c>
      <c r="I14" s="74"/>
      <c r="J14" s="76"/>
      <c r="K14" s="49">
        <v>0</v>
      </c>
      <c r="L14" s="49">
        <v>0</v>
      </c>
      <c r="M14" s="49">
        <v>0</v>
      </c>
      <c r="N14" s="49">
        <v>0</v>
      </c>
    </row>
  </sheetData>
  <protectedRanges>
    <protectedRange sqref="B5" name="Range1_7_3_1_1"/>
    <protectedRange sqref="B6" name="Range1_9_3_1_1"/>
    <protectedRange sqref="B7" name="Range1_10_3_1_1"/>
    <protectedRange sqref="B8" name="Range1_11_3_1_1"/>
    <protectedRange sqref="B9" name="Range1_12_3_1_1"/>
  </protectedRanges>
  <mergeCells count="19">
    <mergeCell ref="B9:N9"/>
    <mergeCell ref="B12:N12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7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N14"/>
  <sheetViews>
    <sheetView rightToLeft="1" view="pageBreakPreview" topLeftCell="A7" zoomScale="80" zoomScaleNormal="80" zoomScaleSheetLayoutView="80" workbookViewId="0">
      <selection activeCell="D8" sqref="D8"/>
    </sheetView>
  </sheetViews>
  <sheetFormatPr defaultRowHeight="14.25" x14ac:dyDescent="0.2"/>
  <cols>
    <col min="1" max="1" width="5" customWidth="1"/>
    <col min="2" max="2" width="36.625" customWidth="1"/>
  </cols>
  <sheetData>
    <row r="1" spans="1:14" ht="35.25" customHeight="1" x14ac:dyDescent="0.2">
      <c r="A1" s="167" t="s">
        <v>85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18.75" customHeight="1" x14ac:dyDescent="0.2">
      <c r="A2" s="169" t="s">
        <v>0</v>
      </c>
      <c r="B2" s="170" t="s">
        <v>1</v>
      </c>
      <c r="C2" s="172" t="s">
        <v>3</v>
      </c>
      <c r="D2" s="172" t="s">
        <v>17</v>
      </c>
      <c r="E2" s="172" t="s">
        <v>31</v>
      </c>
      <c r="F2" s="170" t="s">
        <v>25</v>
      </c>
      <c r="G2" s="170"/>
      <c r="H2" s="170"/>
      <c r="I2" s="170" t="s">
        <v>2</v>
      </c>
      <c r="J2" s="173" t="s">
        <v>19</v>
      </c>
      <c r="K2" s="174"/>
      <c r="L2" s="174"/>
      <c r="M2" s="174"/>
      <c r="N2" s="175"/>
    </row>
    <row r="3" spans="1:14" x14ac:dyDescent="0.2">
      <c r="A3" s="169"/>
      <c r="B3" s="171"/>
      <c r="C3" s="162"/>
      <c r="D3" s="162"/>
      <c r="E3" s="162"/>
      <c r="F3" s="172">
        <v>1393</v>
      </c>
      <c r="G3" s="176">
        <v>1394</v>
      </c>
      <c r="H3" s="178">
        <v>1395</v>
      </c>
      <c r="I3" s="173"/>
      <c r="J3" s="179" t="s">
        <v>10</v>
      </c>
      <c r="K3" s="162" t="s">
        <v>20</v>
      </c>
      <c r="L3" s="162" t="s">
        <v>21</v>
      </c>
      <c r="M3" s="162" t="s">
        <v>22</v>
      </c>
      <c r="N3" s="162" t="s">
        <v>23</v>
      </c>
    </row>
    <row r="4" spans="1:14" ht="60.75" customHeight="1" x14ac:dyDescent="0.2">
      <c r="A4" s="169"/>
      <c r="B4" s="171"/>
      <c r="C4" s="163"/>
      <c r="D4" s="163"/>
      <c r="E4" s="163"/>
      <c r="F4" s="163"/>
      <c r="G4" s="177"/>
      <c r="H4" s="178"/>
      <c r="I4" s="173"/>
      <c r="J4" s="180"/>
      <c r="K4" s="163"/>
      <c r="L4" s="163"/>
      <c r="M4" s="163"/>
      <c r="N4" s="163"/>
    </row>
    <row r="5" spans="1:14" ht="46.5" customHeight="1" x14ac:dyDescent="0.2">
      <c r="A5" s="88">
        <v>1</v>
      </c>
      <c r="B5" s="51" t="s">
        <v>55</v>
      </c>
      <c r="C5" s="53"/>
      <c r="D5" s="53"/>
      <c r="E5" s="53"/>
      <c r="F5" s="67">
        <v>282</v>
      </c>
      <c r="G5" s="23">
        <v>286</v>
      </c>
      <c r="H5" s="67">
        <v>293</v>
      </c>
      <c r="I5" s="54"/>
      <c r="J5" s="72"/>
      <c r="K5" s="73">
        <v>293</v>
      </c>
      <c r="L5" s="73">
        <v>293</v>
      </c>
      <c r="M5" s="73">
        <v>293</v>
      </c>
      <c r="N5" s="73">
        <v>293</v>
      </c>
    </row>
    <row r="6" spans="1:14" ht="60" customHeight="1" x14ac:dyDescent="0.2">
      <c r="A6" s="88">
        <v>2</v>
      </c>
      <c r="B6" s="51" t="s">
        <v>56</v>
      </c>
      <c r="C6" s="56"/>
      <c r="D6" s="56"/>
      <c r="E6" s="56"/>
      <c r="F6" s="67">
        <v>0</v>
      </c>
      <c r="G6" s="67">
        <v>0</v>
      </c>
      <c r="H6" s="67">
        <v>0</v>
      </c>
      <c r="I6" s="74"/>
      <c r="J6" s="75"/>
      <c r="K6" s="42">
        <v>0</v>
      </c>
      <c r="L6" s="42">
        <v>0</v>
      </c>
      <c r="M6" s="42">
        <v>0</v>
      </c>
      <c r="N6" s="42">
        <v>0</v>
      </c>
    </row>
    <row r="7" spans="1:14" ht="60.75" customHeight="1" x14ac:dyDescent="0.2">
      <c r="A7" s="88">
        <v>3</v>
      </c>
      <c r="B7" s="51" t="s">
        <v>57</v>
      </c>
      <c r="C7" s="56"/>
      <c r="D7" s="56"/>
      <c r="E7" s="56"/>
      <c r="F7" s="23">
        <v>1</v>
      </c>
      <c r="G7" s="67">
        <v>1</v>
      </c>
      <c r="H7" s="23">
        <v>1</v>
      </c>
      <c r="I7" s="74"/>
      <c r="J7" s="76"/>
      <c r="K7" s="42">
        <v>1</v>
      </c>
      <c r="L7" s="42">
        <v>1</v>
      </c>
      <c r="M7" s="42">
        <v>1</v>
      </c>
      <c r="N7" s="42">
        <v>1</v>
      </c>
    </row>
    <row r="8" spans="1:14" ht="82.5" customHeight="1" x14ac:dyDescent="0.2">
      <c r="A8" s="88">
        <v>4</v>
      </c>
      <c r="B8" s="52" t="s">
        <v>74</v>
      </c>
      <c r="C8" s="56"/>
      <c r="D8" s="56"/>
      <c r="E8" s="56"/>
      <c r="F8" s="41"/>
      <c r="G8" s="41"/>
      <c r="H8" s="41"/>
      <c r="I8" s="54"/>
      <c r="J8" s="55"/>
      <c r="K8" s="19"/>
      <c r="L8" s="19"/>
      <c r="M8" s="19"/>
      <c r="N8" s="19"/>
    </row>
    <row r="9" spans="1:14" ht="46.5" customHeight="1" x14ac:dyDescent="0.2">
      <c r="A9" s="88">
        <v>5</v>
      </c>
      <c r="B9" s="181" t="s">
        <v>60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2"/>
    </row>
    <row r="10" spans="1:14" ht="46.5" customHeight="1" x14ac:dyDescent="0.2">
      <c r="A10" s="88">
        <v>5</v>
      </c>
      <c r="B10" s="84" t="s">
        <v>58</v>
      </c>
      <c r="C10" s="56"/>
      <c r="D10" s="56"/>
      <c r="E10" s="56"/>
      <c r="F10" s="41"/>
      <c r="G10" s="41"/>
      <c r="H10" s="41"/>
      <c r="I10" s="54"/>
      <c r="J10" s="55"/>
      <c r="K10" s="9"/>
      <c r="L10" s="9"/>
      <c r="M10" s="9"/>
      <c r="N10" s="9"/>
    </row>
    <row r="11" spans="1:14" ht="46.5" customHeight="1" x14ac:dyDescent="0.2">
      <c r="A11" s="88">
        <v>5</v>
      </c>
      <c r="B11" s="85" t="s">
        <v>59</v>
      </c>
      <c r="C11" s="57"/>
      <c r="D11" s="57"/>
      <c r="E11" s="57"/>
      <c r="F11" s="41"/>
      <c r="G11" s="41"/>
      <c r="H11" s="41"/>
      <c r="I11" s="54"/>
      <c r="J11" s="55"/>
      <c r="K11" s="9"/>
      <c r="L11" s="77"/>
      <c r="M11" s="78"/>
      <c r="N11" s="78"/>
    </row>
    <row r="12" spans="1:14" ht="46.5" customHeight="1" x14ac:dyDescent="0.2">
      <c r="A12" s="88">
        <v>6</v>
      </c>
      <c r="B12" s="231" t="s">
        <v>61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5"/>
    </row>
    <row r="13" spans="1:14" ht="46.5" customHeight="1" x14ac:dyDescent="0.2">
      <c r="A13" s="88">
        <v>6</v>
      </c>
      <c r="B13" s="86" t="s">
        <v>58</v>
      </c>
      <c r="C13" s="58"/>
      <c r="D13" s="58"/>
      <c r="E13" s="58"/>
      <c r="F13" s="41"/>
      <c r="G13" s="41"/>
      <c r="H13" s="23">
        <v>11</v>
      </c>
      <c r="I13" s="74"/>
      <c r="J13" s="76"/>
      <c r="K13" s="79">
        <v>0</v>
      </c>
      <c r="L13" s="79">
        <v>3</v>
      </c>
      <c r="M13" s="79">
        <v>1</v>
      </c>
      <c r="N13" s="49">
        <v>7</v>
      </c>
    </row>
    <row r="14" spans="1:14" ht="36.75" customHeight="1" x14ac:dyDescent="0.2">
      <c r="A14" s="88">
        <v>6</v>
      </c>
      <c r="B14" s="86" t="s">
        <v>59</v>
      </c>
      <c r="C14" s="74"/>
      <c r="D14" s="74"/>
      <c r="E14" s="74"/>
      <c r="F14" s="74"/>
      <c r="G14" s="74"/>
      <c r="H14" s="74">
        <v>0</v>
      </c>
      <c r="I14" s="74"/>
      <c r="J14" s="76"/>
      <c r="K14" s="79">
        <v>0</v>
      </c>
      <c r="L14" s="79">
        <v>0</v>
      </c>
      <c r="M14" s="79">
        <v>0</v>
      </c>
      <c r="N14" s="79">
        <v>0</v>
      </c>
    </row>
  </sheetData>
  <protectedRanges>
    <protectedRange sqref="B5" name="Range1_7_3_1_1"/>
    <protectedRange sqref="B6" name="Range1_9_3_1_1"/>
    <protectedRange sqref="B7" name="Range1_10_3_1_1"/>
    <protectedRange sqref="B8" name="Range1_11_3_1_1"/>
    <protectedRange sqref="B9" name="Range1_12_3_1_1"/>
  </protectedRanges>
  <mergeCells count="19">
    <mergeCell ref="B9:N9"/>
    <mergeCell ref="B12:N12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75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N14"/>
  <sheetViews>
    <sheetView rightToLeft="1" view="pageBreakPreview" topLeftCell="C10" zoomScale="80" zoomScaleNormal="80" zoomScaleSheetLayoutView="80" workbookViewId="0">
      <selection activeCell="N14" sqref="K14:N14"/>
    </sheetView>
  </sheetViews>
  <sheetFormatPr defaultRowHeight="14.25" x14ac:dyDescent="0.2"/>
  <cols>
    <col min="1" max="1" width="5" customWidth="1"/>
    <col min="2" max="2" width="36.625" customWidth="1"/>
  </cols>
  <sheetData>
    <row r="1" spans="1:14" ht="35.25" customHeight="1" x14ac:dyDescent="0.2">
      <c r="A1" s="167" t="s">
        <v>86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18.75" customHeight="1" x14ac:dyDescent="0.2">
      <c r="A2" s="169" t="s">
        <v>0</v>
      </c>
      <c r="B2" s="170" t="s">
        <v>1</v>
      </c>
      <c r="C2" s="172" t="s">
        <v>3</v>
      </c>
      <c r="D2" s="172" t="s">
        <v>17</v>
      </c>
      <c r="E2" s="172" t="s">
        <v>31</v>
      </c>
      <c r="F2" s="170" t="s">
        <v>25</v>
      </c>
      <c r="G2" s="170"/>
      <c r="H2" s="170"/>
      <c r="I2" s="170" t="s">
        <v>2</v>
      </c>
      <c r="J2" s="173" t="s">
        <v>19</v>
      </c>
      <c r="K2" s="174"/>
      <c r="L2" s="174"/>
      <c r="M2" s="174"/>
      <c r="N2" s="175"/>
    </row>
    <row r="3" spans="1:14" x14ac:dyDescent="0.2">
      <c r="A3" s="169"/>
      <c r="B3" s="171"/>
      <c r="C3" s="162"/>
      <c r="D3" s="162"/>
      <c r="E3" s="162"/>
      <c r="F3" s="172">
        <v>1393</v>
      </c>
      <c r="G3" s="176">
        <v>1394</v>
      </c>
      <c r="H3" s="178">
        <v>1395</v>
      </c>
      <c r="I3" s="173"/>
      <c r="J3" s="179" t="s">
        <v>10</v>
      </c>
      <c r="K3" s="162" t="s">
        <v>20</v>
      </c>
      <c r="L3" s="162" t="s">
        <v>21</v>
      </c>
      <c r="M3" s="162" t="s">
        <v>22</v>
      </c>
      <c r="N3" s="162" t="s">
        <v>23</v>
      </c>
    </row>
    <row r="4" spans="1:14" ht="60.75" customHeight="1" x14ac:dyDescent="0.2">
      <c r="A4" s="169"/>
      <c r="B4" s="171"/>
      <c r="C4" s="163"/>
      <c r="D4" s="163"/>
      <c r="E4" s="163"/>
      <c r="F4" s="163"/>
      <c r="G4" s="177"/>
      <c r="H4" s="178"/>
      <c r="I4" s="173"/>
      <c r="J4" s="180"/>
      <c r="K4" s="163"/>
      <c r="L4" s="163"/>
      <c r="M4" s="163"/>
      <c r="N4" s="163"/>
    </row>
    <row r="5" spans="1:14" ht="46.5" customHeight="1" x14ac:dyDescent="0.2">
      <c r="A5" s="88">
        <v>1</v>
      </c>
      <c r="B5" s="51" t="s">
        <v>55</v>
      </c>
      <c r="C5" s="53"/>
      <c r="D5" s="53"/>
      <c r="E5" s="53"/>
      <c r="F5" s="67">
        <v>285</v>
      </c>
      <c r="G5" s="23">
        <v>277</v>
      </c>
      <c r="H5" s="67">
        <v>274</v>
      </c>
      <c r="I5" s="54"/>
      <c r="J5" s="72"/>
      <c r="K5" s="73">
        <v>274</v>
      </c>
      <c r="L5" s="73">
        <v>274</v>
      </c>
      <c r="M5" s="73">
        <v>274</v>
      </c>
      <c r="N5" s="73">
        <v>274</v>
      </c>
    </row>
    <row r="6" spans="1:14" ht="60" customHeight="1" x14ac:dyDescent="0.2">
      <c r="A6" s="88">
        <v>2</v>
      </c>
      <c r="B6" s="51" t="s">
        <v>56</v>
      </c>
      <c r="C6" s="56"/>
      <c r="D6" s="56"/>
      <c r="E6" s="56"/>
      <c r="F6" s="67">
        <v>0</v>
      </c>
      <c r="G6" s="67">
        <v>0</v>
      </c>
      <c r="H6" s="67">
        <v>0</v>
      </c>
      <c r="I6" s="74"/>
      <c r="J6" s="75"/>
      <c r="K6" s="42">
        <v>0</v>
      </c>
      <c r="L6" s="42">
        <v>0</v>
      </c>
      <c r="M6" s="42">
        <v>0</v>
      </c>
      <c r="N6" s="42">
        <v>0</v>
      </c>
    </row>
    <row r="7" spans="1:14" ht="60.75" customHeight="1" x14ac:dyDescent="0.2">
      <c r="A7" s="88">
        <v>3</v>
      </c>
      <c r="B7" s="51" t="s">
        <v>57</v>
      </c>
      <c r="C7" s="56"/>
      <c r="D7" s="56"/>
      <c r="E7" s="56"/>
      <c r="F7" s="23">
        <v>1</v>
      </c>
      <c r="G7" s="67">
        <v>1</v>
      </c>
      <c r="H7" s="23">
        <v>1</v>
      </c>
      <c r="I7" s="74"/>
      <c r="J7" s="76"/>
      <c r="K7" s="42">
        <v>1</v>
      </c>
      <c r="L7" s="42">
        <v>1</v>
      </c>
      <c r="M7" s="42">
        <v>1</v>
      </c>
      <c r="N7" s="42">
        <v>1</v>
      </c>
    </row>
    <row r="8" spans="1:14" ht="82.5" customHeight="1" x14ac:dyDescent="0.2">
      <c r="A8" s="88">
        <v>4</v>
      </c>
      <c r="B8" s="52" t="s">
        <v>74</v>
      </c>
      <c r="C8" s="56"/>
      <c r="D8" s="56"/>
      <c r="E8" s="56"/>
      <c r="F8" s="41"/>
      <c r="G8" s="41"/>
      <c r="H8" s="41"/>
      <c r="I8" s="54"/>
      <c r="J8" s="55"/>
      <c r="K8" s="19"/>
      <c r="L8" s="19"/>
      <c r="M8" s="19"/>
      <c r="N8" s="19"/>
    </row>
    <row r="9" spans="1:14" ht="46.5" customHeight="1" x14ac:dyDescent="0.2">
      <c r="A9" s="88">
        <v>5</v>
      </c>
      <c r="B9" s="181" t="s">
        <v>60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2"/>
    </row>
    <row r="10" spans="1:14" ht="46.5" customHeight="1" x14ac:dyDescent="0.2">
      <c r="A10" s="88">
        <v>5</v>
      </c>
      <c r="B10" s="84" t="s">
        <v>58</v>
      </c>
      <c r="C10" s="56"/>
      <c r="D10" s="56"/>
      <c r="E10" s="56"/>
      <c r="F10" s="41"/>
      <c r="G10" s="41"/>
      <c r="H10" s="41"/>
      <c r="I10" s="54"/>
      <c r="J10" s="55"/>
      <c r="K10" s="9"/>
      <c r="L10" s="9"/>
      <c r="M10" s="9"/>
      <c r="N10" s="9"/>
    </row>
    <row r="11" spans="1:14" ht="46.5" customHeight="1" x14ac:dyDescent="0.2">
      <c r="A11" s="88">
        <v>5</v>
      </c>
      <c r="B11" s="85" t="s">
        <v>59</v>
      </c>
      <c r="C11" s="57"/>
      <c r="D11" s="57"/>
      <c r="E11" s="57"/>
      <c r="F11" s="41"/>
      <c r="G11" s="41"/>
      <c r="H11" s="41"/>
      <c r="I11" s="54"/>
      <c r="J11" s="55"/>
      <c r="K11" s="9"/>
      <c r="L11" s="77"/>
      <c r="M11" s="78"/>
      <c r="N11" s="78"/>
    </row>
    <row r="12" spans="1:14" ht="46.5" customHeight="1" x14ac:dyDescent="0.2">
      <c r="A12" s="88">
        <v>6</v>
      </c>
      <c r="B12" s="231" t="s">
        <v>61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5"/>
    </row>
    <row r="13" spans="1:14" ht="46.5" customHeight="1" x14ac:dyDescent="0.2">
      <c r="A13" s="88">
        <v>6</v>
      </c>
      <c r="B13" s="86" t="s">
        <v>58</v>
      </c>
      <c r="C13" s="58"/>
      <c r="D13" s="58"/>
      <c r="E13" s="58"/>
      <c r="F13" s="41"/>
      <c r="G13" s="41"/>
      <c r="H13" s="23">
        <v>30</v>
      </c>
      <c r="I13" s="74"/>
      <c r="J13" s="76"/>
      <c r="K13" s="79">
        <v>0</v>
      </c>
      <c r="L13" s="79">
        <v>3</v>
      </c>
      <c r="M13" s="79">
        <v>15</v>
      </c>
      <c r="N13" s="49">
        <v>12</v>
      </c>
    </row>
    <row r="14" spans="1:14" ht="36.75" customHeight="1" x14ac:dyDescent="0.2">
      <c r="A14" s="88">
        <v>6</v>
      </c>
      <c r="B14" s="86" t="s">
        <v>59</v>
      </c>
      <c r="C14" s="74"/>
      <c r="D14" s="74"/>
      <c r="E14" s="74"/>
      <c r="F14" s="74"/>
      <c r="G14" s="74"/>
      <c r="H14" s="74">
        <v>21</v>
      </c>
      <c r="I14" s="74"/>
      <c r="J14" s="76"/>
      <c r="K14" s="79">
        <v>0</v>
      </c>
      <c r="L14" s="79">
        <v>3</v>
      </c>
      <c r="M14" s="79">
        <v>8</v>
      </c>
      <c r="N14" s="79">
        <v>10</v>
      </c>
    </row>
  </sheetData>
  <protectedRanges>
    <protectedRange sqref="B5" name="Range1_7_3_1_1"/>
    <protectedRange sqref="B6" name="Range1_9_3_1_1"/>
    <protectedRange sqref="B7" name="Range1_10_3_1_1"/>
    <protectedRange sqref="B8" name="Range1_11_3_1_1"/>
    <protectedRange sqref="B9" name="Range1_12_3_1_1"/>
  </protectedRanges>
  <mergeCells count="19">
    <mergeCell ref="B9:N9"/>
    <mergeCell ref="B12:N12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75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N14"/>
  <sheetViews>
    <sheetView rightToLeft="1" view="pageBreakPreview" topLeftCell="A7" zoomScale="80" zoomScaleNormal="80" zoomScaleSheetLayoutView="80" workbookViewId="0">
      <selection activeCell="H17" sqref="H17"/>
    </sheetView>
  </sheetViews>
  <sheetFormatPr defaultRowHeight="14.25" x14ac:dyDescent="0.2"/>
  <cols>
    <col min="1" max="1" width="5" customWidth="1"/>
    <col min="2" max="2" width="36.625" customWidth="1"/>
  </cols>
  <sheetData>
    <row r="1" spans="1:14" ht="35.25" customHeight="1" x14ac:dyDescent="0.2">
      <c r="A1" s="167" t="s">
        <v>84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18.75" customHeight="1" x14ac:dyDescent="0.2">
      <c r="A2" s="169" t="s">
        <v>0</v>
      </c>
      <c r="B2" s="170" t="s">
        <v>1</v>
      </c>
      <c r="C2" s="172" t="s">
        <v>3</v>
      </c>
      <c r="D2" s="172" t="s">
        <v>17</v>
      </c>
      <c r="E2" s="172" t="s">
        <v>31</v>
      </c>
      <c r="F2" s="170" t="s">
        <v>25</v>
      </c>
      <c r="G2" s="170"/>
      <c r="H2" s="170"/>
      <c r="I2" s="170" t="s">
        <v>2</v>
      </c>
      <c r="J2" s="173" t="s">
        <v>19</v>
      </c>
      <c r="K2" s="174"/>
      <c r="L2" s="174"/>
      <c r="M2" s="174"/>
      <c r="N2" s="175"/>
    </row>
    <row r="3" spans="1:14" x14ac:dyDescent="0.2">
      <c r="A3" s="169"/>
      <c r="B3" s="171"/>
      <c r="C3" s="162"/>
      <c r="D3" s="162"/>
      <c r="E3" s="162"/>
      <c r="F3" s="172">
        <v>1393</v>
      </c>
      <c r="G3" s="176">
        <v>1394</v>
      </c>
      <c r="H3" s="178">
        <v>1395</v>
      </c>
      <c r="I3" s="173"/>
      <c r="J3" s="179" t="s">
        <v>10</v>
      </c>
      <c r="K3" s="162" t="s">
        <v>20</v>
      </c>
      <c r="L3" s="162" t="s">
        <v>21</v>
      </c>
      <c r="M3" s="162" t="s">
        <v>22</v>
      </c>
      <c r="N3" s="162" t="s">
        <v>23</v>
      </c>
    </row>
    <row r="4" spans="1:14" ht="60.75" customHeight="1" x14ac:dyDescent="0.2">
      <c r="A4" s="169"/>
      <c r="B4" s="171"/>
      <c r="C4" s="163"/>
      <c r="D4" s="163"/>
      <c r="E4" s="163"/>
      <c r="F4" s="163"/>
      <c r="G4" s="177"/>
      <c r="H4" s="178"/>
      <c r="I4" s="173"/>
      <c r="J4" s="180"/>
      <c r="K4" s="163"/>
      <c r="L4" s="163"/>
      <c r="M4" s="163"/>
      <c r="N4" s="163"/>
    </row>
    <row r="5" spans="1:14" ht="46.5" customHeight="1" x14ac:dyDescent="0.2">
      <c r="A5" s="88">
        <v>1</v>
      </c>
      <c r="B5" s="51" t="s">
        <v>55</v>
      </c>
      <c r="C5" s="53"/>
      <c r="D5" s="53"/>
      <c r="E5" s="53"/>
      <c r="F5" s="67">
        <v>251</v>
      </c>
      <c r="G5" s="23">
        <v>237</v>
      </c>
      <c r="H5" s="67">
        <v>220</v>
      </c>
      <c r="I5" s="54"/>
      <c r="J5" s="72"/>
      <c r="K5" s="73">
        <v>220</v>
      </c>
      <c r="L5" s="73">
        <v>220</v>
      </c>
      <c r="M5" s="73">
        <v>220</v>
      </c>
      <c r="N5" s="73">
        <v>220</v>
      </c>
    </row>
    <row r="6" spans="1:14" ht="60" customHeight="1" x14ac:dyDescent="0.2">
      <c r="A6" s="88">
        <v>2</v>
      </c>
      <c r="B6" s="51" t="s">
        <v>56</v>
      </c>
      <c r="C6" s="56"/>
      <c r="D6" s="56"/>
      <c r="E6" s="56"/>
      <c r="F6" s="67">
        <v>0</v>
      </c>
      <c r="G6" s="67">
        <v>0</v>
      </c>
      <c r="H6" s="67">
        <v>0</v>
      </c>
      <c r="I6" s="74"/>
      <c r="J6" s="75"/>
      <c r="K6" s="42">
        <v>0</v>
      </c>
      <c r="L6" s="42">
        <v>0</v>
      </c>
      <c r="M6" s="42">
        <v>0</v>
      </c>
      <c r="N6" s="42">
        <v>0</v>
      </c>
    </row>
    <row r="7" spans="1:14" ht="60.75" customHeight="1" x14ac:dyDescent="0.2">
      <c r="A7" s="88">
        <v>3</v>
      </c>
      <c r="B7" s="51" t="s">
        <v>57</v>
      </c>
      <c r="C7" s="56"/>
      <c r="D7" s="56"/>
      <c r="E7" s="56"/>
      <c r="F7" s="23">
        <v>1</v>
      </c>
      <c r="G7" s="67">
        <v>1</v>
      </c>
      <c r="H7" s="23">
        <v>1</v>
      </c>
      <c r="I7" s="74"/>
      <c r="J7" s="76"/>
      <c r="K7" s="42">
        <v>1</v>
      </c>
      <c r="L7" s="42">
        <v>1</v>
      </c>
      <c r="M7" s="42">
        <v>1</v>
      </c>
      <c r="N7" s="42">
        <v>1</v>
      </c>
    </row>
    <row r="8" spans="1:14" ht="82.5" customHeight="1" x14ac:dyDescent="0.2">
      <c r="A8" s="88">
        <v>4</v>
      </c>
      <c r="B8" s="52" t="s">
        <v>74</v>
      </c>
      <c r="C8" s="56"/>
      <c r="D8" s="56"/>
      <c r="E8" s="56"/>
      <c r="F8" s="41"/>
      <c r="G8" s="41"/>
      <c r="H8" s="41"/>
      <c r="I8" s="54"/>
      <c r="J8" s="55"/>
      <c r="K8" s="19"/>
      <c r="L8" s="19"/>
      <c r="M8" s="19"/>
      <c r="N8" s="19"/>
    </row>
    <row r="9" spans="1:14" ht="46.5" customHeight="1" x14ac:dyDescent="0.2">
      <c r="A9" s="88">
        <v>5</v>
      </c>
      <c r="B9" s="181" t="s">
        <v>60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2"/>
    </row>
    <row r="10" spans="1:14" ht="46.5" customHeight="1" x14ac:dyDescent="0.2">
      <c r="A10" s="88">
        <v>5</v>
      </c>
      <c r="B10" s="84" t="s">
        <v>58</v>
      </c>
      <c r="C10" s="56"/>
      <c r="D10" s="56"/>
      <c r="E10" s="56"/>
      <c r="F10" s="41"/>
      <c r="G10" s="41"/>
      <c r="H10" s="41"/>
      <c r="I10" s="54"/>
      <c r="J10" s="55"/>
      <c r="K10" s="9"/>
      <c r="L10" s="9"/>
      <c r="M10" s="9"/>
      <c r="N10" s="9"/>
    </row>
    <row r="11" spans="1:14" ht="46.5" customHeight="1" x14ac:dyDescent="0.2">
      <c r="A11" s="88">
        <v>5</v>
      </c>
      <c r="B11" s="85" t="s">
        <v>59</v>
      </c>
      <c r="C11" s="57"/>
      <c r="D11" s="57"/>
      <c r="E11" s="57"/>
      <c r="F11" s="41"/>
      <c r="G11" s="41"/>
      <c r="H11" s="41"/>
      <c r="I11" s="54"/>
      <c r="J11" s="55"/>
      <c r="K11" s="9"/>
      <c r="L11" s="77"/>
      <c r="M11" s="78"/>
      <c r="N11" s="78"/>
    </row>
    <row r="12" spans="1:14" ht="46.5" customHeight="1" x14ac:dyDescent="0.2">
      <c r="A12" s="88">
        <v>6</v>
      </c>
      <c r="B12" s="231" t="s">
        <v>61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5"/>
    </row>
    <row r="13" spans="1:14" ht="46.5" customHeight="1" x14ac:dyDescent="0.2">
      <c r="A13" s="88">
        <v>6</v>
      </c>
      <c r="B13" s="86" t="s">
        <v>58</v>
      </c>
      <c r="C13" s="58"/>
      <c r="D13" s="58"/>
      <c r="E13" s="58"/>
      <c r="F13" s="41"/>
      <c r="G13" s="41"/>
      <c r="H13" s="23">
        <v>26</v>
      </c>
      <c r="I13" s="74"/>
      <c r="J13" s="76"/>
      <c r="K13" s="79"/>
      <c r="L13" s="79">
        <v>12</v>
      </c>
      <c r="M13" s="79">
        <v>2</v>
      </c>
      <c r="N13" s="49">
        <v>12</v>
      </c>
    </row>
    <row r="14" spans="1:14" ht="36.75" customHeight="1" x14ac:dyDescent="0.2">
      <c r="A14" s="88">
        <v>6</v>
      </c>
      <c r="B14" s="86" t="s">
        <v>59</v>
      </c>
      <c r="C14" s="74"/>
      <c r="D14" s="74"/>
      <c r="E14" s="74"/>
      <c r="F14" s="74"/>
      <c r="G14" s="74"/>
      <c r="H14" s="74">
        <v>17</v>
      </c>
      <c r="I14" s="74"/>
      <c r="J14" s="76"/>
      <c r="K14" s="88"/>
      <c r="L14" s="79">
        <v>3</v>
      </c>
      <c r="M14" s="79">
        <v>11</v>
      </c>
      <c r="N14" s="79">
        <v>3</v>
      </c>
    </row>
  </sheetData>
  <protectedRanges>
    <protectedRange sqref="B5" name="Range1_7_3_1_1"/>
    <protectedRange sqref="B6" name="Range1_9_3_1_1"/>
    <protectedRange sqref="B7" name="Range1_10_3_1_1"/>
    <protectedRange sqref="B8" name="Range1_11_3_1_1"/>
    <protectedRange sqref="B9" name="Range1_12_3_1_1"/>
  </protectedRanges>
  <mergeCells count="19">
    <mergeCell ref="B9:N9"/>
    <mergeCell ref="B12:N12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75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CFF"/>
  </sheetPr>
  <dimension ref="A1:M14"/>
  <sheetViews>
    <sheetView rightToLeft="1" showWhiteSpace="0" view="pageBreakPreview" topLeftCell="A11" zoomScale="80" zoomScaleNormal="37" zoomScaleSheetLayoutView="80" zoomScalePageLayoutView="60" workbookViewId="0">
      <selection activeCell="I18" sqref="I18"/>
    </sheetView>
  </sheetViews>
  <sheetFormatPr defaultColWidth="9.25" defaultRowHeight="18" x14ac:dyDescent="0.2"/>
  <cols>
    <col min="1" max="1" width="3.375" style="11" customWidth="1"/>
    <col min="2" max="2" width="32.25" style="11" customWidth="1"/>
    <col min="3" max="8" width="5.625" style="11" customWidth="1"/>
    <col min="9" max="9" width="10.375" style="11" customWidth="1"/>
    <col min="10" max="10" width="8" style="17" customWidth="1"/>
    <col min="11" max="11" width="8.625" style="17" customWidth="1"/>
    <col min="12" max="13" width="9.25" style="11" customWidth="1"/>
    <col min="14" max="18" width="9.25" style="11" bestFit="1" customWidth="1"/>
    <col min="19" max="19" width="9.25" style="11"/>
    <col min="20" max="26" width="9.25" style="11" bestFit="1" customWidth="1"/>
    <col min="27" max="27" width="9.25" style="11"/>
    <col min="28" max="34" width="9.25" style="11" bestFit="1" customWidth="1"/>
    <col min="35" max="35" width="9.25" style="11"/>
    <col min="36" max="37" width="9.25" style="11" bestFit="1" customWidth="1"/>
    <col min="38" max="38" width="9.25" style="11"/>
    <col min="39" max="40" width="9.25" style="11" bestFit="1" customWidth="1"/>
    <col min="41" max="42" width="9.25" style="11"/>
    <col min="43" max="43" width="9.25" style="11" bestFit="1" customWidth="1"/>
    <col min="44" max="16384" width="9.25" style="11"/>
  </cols>
  <sheetData>
    <row r="1" spans="1:13" s="1" customFormat="1" ht="35.25" customHeight="1" x14ac:dyDescent="0.2">
      <c r="A1" s="232" t="s">
        <v>81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  <c r="M1" s="233"/>
    </row>
    <row r="2" spans="1:13" s="2" customFormat="1" ht="30.95" customHeight="1" x14ac:dyDescent="0.2">
      <c r="A2" s="209" t="s">
        <v>0</v>
      </c>
      <c r="B2" s="210" t="s">
        <v>1</v>
      </c>
      <c r="C2" s="212" t="s">
        <v>3</v>
      </c>
      <c r="D2" s="212" t="s">
        <v>4</v>
      </c>
      <c r="E2" s="210" t="s">
        <v>30</v>
      </c>
      <c r="F2" s="210"/>
      <c r="G2" s="210"/>
      <c r="H2" s="210" t="s">
        <v>2</v>
      </c>
      <c r="I2" s="236" t="s">
        <v>34</v>
      </c>
      <c r="J2" s="236"/>
      <c r="K2" s="236"/>
      <c r="L2" s="236"/>
      <c r="M2" s="236"/>
    </row>
    <row r="3" spans="1:13" s="2" customFormat="1" ht="30.95" customHeight="1" x14ac:dyDescent="0.2">
      <c r="A3" s="209"/>
      <c r="B3" s="211"/>
      <c r="C3" s="213"/>
      <c r="D3" s="213"/>
      <c r="E3" s="212">
        <v>1393</v>
      </c>
      <c r="F3" s="218">
        <v>1394</v>
      </c>
      <c r="G3" s="204">
        <v>1395</v>
      </c>
      <c r="H3" s="215"/>
      <c r="I3" s="241" t="s">
        <v>10</v>
      </c>
      <c r="J3" s="90" t="s">
        <v>16</v>
      </c>
      <c r="K3" s="90" t="s">
        <v>16</v>
      </c>
      <c r="L3" s="90" t="s">
        <v>16</v>
      </c>
      <c r="M3" s="90" t="s">
        <v>16</v>
      </c>
    </row>
    <row r="4" spans="1:13" s="2" customFormat="1" ht="30.95" customHeight="1" x14ac:dyDescent="0.2">
      <c r="A4" s="209"/>
      <c r="B4" s="211"/>
      <c r="C4" s="214"/>
      <c r="D4" s="214"/>
      <c r="E4" s="214"/>
      <c r="F4" s="219"/>
      <c r="G4" s="204"/>
      <c r="H4" s="215"/>
      <c r="I4" s="242"/>
      <c r="J4" s="91" t="s">
        <v>48</v>
      </c>
      <c r="K4" s="91" t="s">
        <v>46</v>
      </c>
      <c r="L4" s="91" t="s">
        <v>47</v>
      </c>
      <c r="M4" s="91" t="s">
        <v>45</v>
      </c>
    </row>
    <row r="5" spans="1:13" ht="50.1" customHeight="1" x14ac:dyDescent="0.2">
      <c r="A5" s="50">
        <v>1</v>
      </c>
      <c r="B5" s="59" t="s">
        <v>55</v>
      </c>
      <c r="C5" s="13"/>
      <c r="D5" s="13"/>
      <c r="E5" s="82">
        <f>جفرود!F5+گلشن!F5+'حسن رود'!F5+لیجارکی!F5</f>
        <v>1222</v>
      </c>
      <c r="F5" s="82">
        <f>جفرود!G5+گلشن!G5+'حسن رود'!G5+لیجارکی!G5</f>
        <v>1190</v>
      </c>
      <c r="G5" s="82">
        <f>جفرود!H5+گلشن!H5+'حسن رود'!H5+لیجارکی!H5</f>
        <v>1143</v>
      </c>
      <c r="H5" s="5"/>
      <c r="I5" s="8"/>
      <c r="J5" s="73">
        <v>220</v>
      </c>
      <c r="K5" s="73">
        <v>293</v>
      </c>
      <c r="L5" s="73">
        <v>274</v>
      </c>
      <c r="M5" s="73">
        <v>356</v>
      </c>
    </row>
    <row r="6" spans="1:13" ht="50.1" customHeight="1" x14ac:dyDescent="0.2">
      <c r="A6" s="50">
        <v>2</v>
      </c>
      <c r="B6" s="59" t="s">
        <v>56</v>
      </c>
      <c r="C6" s="3"/>
      <c r="D6" s="3"/>
      <c r="E6" s="82">
        <v>0</v>
      </c>
      <c r="F6" s="82">
        <v>0</v>
      </c>
      <c r="G6" s="82">
        <v>0</v>
      </c>
      <c r="H6" s="5"/>
      <c r="I6" s="8"/>
      <c r="J6" s="73">
        <v>0</v>
      </c>
      <c r="K6" s="73">
        <v>0</v>
      </c>
      <c r="L6" s="73">
        <v>0</v>
      </c>
      <c r="M6" s="73">
        <v>0</v>
      </c>
    </row>
    <row r="7" spans="1:13" ht="50.1" customHeight="1" x14ac:dyDescent="0.2">
      <c r="A7" s="50">
        <v>3</v>
      </c>
      <c r="B7" s="59" t="s">
        <v>57</v>
      </c>
      <c r="C7" s="3"/>
      <c r="D7" s="3"/>
      <c r="E7" s="82">
        <v>6</v>
      </c>
      <c r="F7" s="82">
        <v>6</v>
      </c>
      <c r="G7" s="82">
        <v>6</v>
      </c>
      <c r="H7" s="5"/>
      <c r="I7" s="8"/>
      <c r="J7" s="49">
        <v>1</v>
      </c>
      <c r="K7" s="49">
        <v>1</v>
      </c>
      <c r="L7" s="49">
        <v>1</v>
      </c>
      <c r="M7" s="49">
        <v>1</v>
      </c>
    </row>
    <row r="8" spans="1:13" ht="50.1" customHeight="1" x14ac:dyDescent="0.2">
      <c r="A8" s="50">
        <v>4</v>
      </c>
      <c r="B8" s="60" t="s">
        <v>65</v>
      </c>
      <c r="C8" s="3"/>
      <c r="D8" s="3"/>
      <c r="E8" s="82"/>
      <c r="F8" s="82"/>
      <c r="G8" s="82"/>
      <c r="H8" s="5"/>
      <c r="I8" s="8"/>
      <c r="J8" s="78"/>
      <c r="K8" s="78"/>
      <c r="L8" s="78"/>
      <c r="M8" s="78"/>
    </row>
    <row r="9" spans="1:13" ht="50.1" customHeight="1" x14ac:dyDescent="0.2">
      <c r="A9" s="50">
        <v>5</v>
      </c>
      <c r="B9" s="237" t="s">
        <v>60</v>
      </c>
      <c r="C9" s="238"/>
      <c r="D9" s="238"/>
      <c r="E9" s="238"/>
      <c r="F9" s="238"/>
      <c r="G9" s="238"/>
      <c r="H9" s="238"/>
      <c r="I9" s="238"/>
      <c r="J9" s="238"/>
      <c r="K9" s="238"/>
      <c r="L9" s="238"/>
      <c r="M9" s="238"/>
    </row>
    <row r="10" spans="1:13" ht="50.1" customHeight="1" x14ac:dyDescent="0.2">
      <c r="A10" s="50">
        <v>7</v>
      </c>
      <c r="B10" s="60" t="s">
        <v>58</v>
      </c>
      <c r="C10" s="3"/>
      <c r="D10" s="3"/>
      <c r="E10" s="31"/>
      <c r="F10" s="31"/>
      <c r="G10" s="31"/>
      <c r="H10" s="5"/>
      <c r="I10" s="8"/>
      <c r="J10" s="68"/>
      <c r="K10" s="69"/>
      <c r="L10" s="87"/>
      <c r="M10" s="92"/>
    </row>
    <row r="11" spans="1:13" ht="50.1" customHeight="1" x14ac:dyDescent="0.2">
      <c r="A11" s="50">
        <v>8</v>
      </c>
      <c r="B11" s="60" t="s">
        <v>59</v>
      </c>
      <c r="C11" s="4"/>
      <c r="D11" s="4"/>
      <c r="E11" s="31"/>
      <c r="F11" s="31"/>
      <c r="G11" s="31"/>
      <c r="H11" s="5"/>
      <c r="I11" s="8"/>
      <c r="J11" s="68"/>
      <c r="K11" s="69"/>
      <c r="L11" s="87"/>
      <c r="M11" s="87"/>
    </row>
    <row r="12" spans="1:13" ht="50.1" customHeight="1" x14ac:dyDescent="0.2">
      <c r="A12" s="50">
        <v>9</v>
      </c>
      <c r="B12" s="239" t="s">
        <v>61</v>
      </c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</row>
    <row r="13" spans="1:13" ht="50.1" customHeight="1" x14ac:dyDescent="0.2">
      <c r="A13" s="50">
        <v>10</v>
      </c>
      <c r="B13" s="60" t="s">
        <v>58</v>
      </c>
      <c r="C13" s="93"/>
      <c r="D13" s="93"/>
      <c r="E13" s="43"/>
      <c r="F13" s="43"/>
      <c r="G13" s="94">
        <f>جفرود!H13+گلشن!H13+'حسن رود'!H13+لیجارکی!H13</f>
        <v>72</v>
      </c>
      <c r="H13" s="94">
        <f>جفرود!I13+گلشن!I13+'حسن رود'!I13+لیجارکی!I13</f>
        <v>0</v>
      </c>
      <c r="I13" s="25"/>
      <c r="J13" s="35">
        <f>جفرود!K13+گلشن!K13+'حسن رود'!K13+لیجارکی!K13</f>
        <v>0</v>
      </c>
      <c r="K13" s="35">
        <f>جفرود!L13+گلشن!L13+'حسن رود'!L13+لیجارکی!L13</f>
        <v>18</v>
      </c>
      <c r="L13" s="35">
        <f>جفرود!M13+گلشن!M13+'حسن رود'!M13+لیجارکی!M13</f>
        <v>19</v>
      </c>
      <c r="M13" s="35">
        <f>جفرود!N13+گلشن!N13+'حسن رود'!N13+لیجارکی!N13</f>
        <v>35</v>
      </c>
    </row>
    <row r="14" spans="1:13" ht="50.1" customHeight="1" x14ac:dyDescent="0.2">
      <c r="B14" s="61" t="s">
        <v>59</v>
      </c>
      <c r="C14" s="93"/>
      <c r="D14" s="43"/>
      <c r="E14" s="43"/>
      <c r="F14" s="43"/>
      <c r="G14" s="94">
        <f>جفرود!H14+گلشن!H14+'حسن رود'!H14+لیجارکی!H14</f>
        <v>38</v>
      </c>
      <c r="H14" s="94">
        <f>جفرود!I14+گلشن!I14+'حسن رود'!I14+لیجارکی!I14</f>
        <v>0</v>
      </c>
      <c r="I14" s="25"/>
      <c r="J14" s="35">
        <f>جفرود!K14+گلشن!K14+'حسن رود'!K14+لیجارکی!K14</f>
        <v>0</v>
      </c>
      <c r="K14" s="35">
        <f>جفرود!L14+گلشن!L14+'حسن رود'!L14+لیجارکی!L14</f>
        <v>6</v>
      </c>
      <c r="L14" s="35">
        <f>جفرود!M14+گلشن!M14+'حسن رود'!M14+لیجارکی!M14</f>
        <v>19</v>
      </c>
      <c r="M14" s="35">
        <f>جفرود!N14+گلشن!N14+'حسن رود'!N14+لیجارکی!N14</f>
        <v>13</v>
      </c>
    </row>
  </sheetData>
  <protectedRanges>
    <protectedRange sqref="B9" name="Range1_12_3_1_2"/>
    <protectedRange sqref="B5" name="Range1_7_3_1_2_2"/>
    <protectedRange sqref="B6" name="Range1_9_3_1_2_2"/>
    <protectedRange sqref="B7" name="Range1_10_3_1_2_2"/>
    <protectedRange sqref="B8" name="Range1_11_3_1_2_2"/>
  </protectedRanges>
  <mergeCells count="14">
    <mergeCell ref="G3:G4"/>
    <mergeCell ref="I3:I4"/>
    <mergeCell ref="B9:M9"/>
    <mergeCell ref="B12:M12"/>
    <mergeCell ref="A1:M1"/>
    <mergeCell ref="A2:A4"/>
    <mergeCell ref="B2:B4"/>
    <mergeCell ref="C2:C4"/>
    <mergeCell ref="D2:D4"/>
    <mergeCell ref="E2:G2"/>
    <mergeCell ref="H2:H4"/>
    <mergeCell ref="I2:M2"/>
    <mergeCell ref="E3:E4"/>
    <mergeCell ref="F3:F4"/>
  </mergeCells>
  <pageMargins left="0.20833333333333334" right="0.17857142857142858" top="0.75" bottom="0.75" header="0.3" footer="0.3"/>
  <pageSetup paperSize="8" scale="92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N14"/>
  <sheetViews>
    <sheetView rightToLeft="1" view="pageBreakPreview" topLeftCell="A7" zoomScale="80" zoomScaleNormal="80" zoomScaleSheetLayoutView="80" workbookViewId="0">
      <selection activeCell="N14" sqref="K14:N14"/>
    </sheetView>
  </sheetViews>
  <sheetFormatPr defaultRowHeight="14.25" x14ac:dyDescent="0.2"/>
  <cols>
    <col min="1" max="1" width="5" customWidth="1"/>
    <col min="2" max="2" width="36.625" customWidth="1"/>
  </cols>
  <sheetData>
    <row r="1" spans="1:14" ht="35.25" customHeight="1" x14ac:dyDescent="0.2">
      <c r="A1" s="167" t="s">
        <v>88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18.75" customHeight="1" x14ac:dyDescent="0.2">
      <c r="A2" s="169" t="s">
        <v>0</v>
      </c>
      <c r="B2" s="170" t="s">
        <v>1</v>
      </c>
      <c r="C2" s="172" t="s">
        <v>3</v>
      </c>
      <c r="D2" s="172" t="s">
        <v>17</v>
      </c>
      <c r="E2" s="172" t="s">
        <v>31</v>
      </c>
      <c r="F2" s="170" t="s">
        <v>25</v>
      </c>
      <c r="G2" s="170"/>
      <c r="H2" s="170"/>
      <c r="I2" s="170" t="s">
        <v>2</v>
      </c>
      <c r="J2" s="173" t="s">
        <v>19</v>
      </c>
      <c r="K2" s="174"/>
      <c r="L2" s="174"/>
      <c r="M2" s="174"/>
      <c r="N2" s="175"/>
    </row>
    <row r="3" spans="1:14" x14ac:dyDescent="0.2">
      <c r="A3" s="169"/>
      <c r="B3" s="171"/>
      <c r="C3" s="162"/>
      <c r="D3" s="162"/>
      <c r="E3" s="162"/>
      <c r="F3" s="172">
        <v>1393</v>
      </c>
      <c r="G3" s="176">
        <v>1394</v>
      </c>
      <c r="H3" s="178">
        <v>1395</v>
      </c>
      <c r="I3" s="173"/>
      <c r="J3" s="179" t="s">
        <v>10</v>
      </c>
      <c r="K3" s="162" t="s">
        <v>20</v>
      </c>
      <c r="L3" s="162" t="s">
        <v>21</v>
      </c>
      <c r="M3" s="162" t="s">
        <v>22</v>
      </c>
      <c r="N3" s="162" t="s">
        <v>23</v>
      </c>
    </row>
    <row r="4" spans="1:14" ht="60.75" customHeight="1" x14ac:dyDescent="0.2">
      <c r="A4" s="169"/>
      <c r="B4" s="171"/>
      <c r="C4" s="163"/>
      <c r="D4" s="163"/>
      <c r="E4" s="163"/>
      <c r="F4" s="163"/>
      <c r="G4" s="177"/>
      <c r="H4" s="178"/>
      <c r="I4" s="173"/>
      <c r="J4" s="180"/>
      <c r="K4" s="163"/>
      <c r="L4" s="163"/>
      <c r="M4" s="163"/>
      <c r="N4" s="163"/>
    </row>
    <row r="5" spans="1:14" ht="46.5" customHeight="1" x14ac:dyDescent="0.2">
      <c r="A5" s="88">
        <v>1</v>
      </c>
      <c r="B5" s="51" t="s">
        <v>55</v>
      </c>
      <c r="C5" s="53"/>
      <c r="D5" s="53"/>
      <c r="E5" s="53"/>
      <c r="F5" s="67">
        <v>266</v>
      </c>
      <c r="G5" s="23">
        <v>237</v>
      </c>
      <c r="H5" s="67">
        <v>212</v>
      </c>
      <c r="I5" s="54"/>
      <c r="J5" s="72"/>
      <c r="K5" s="73">
        <v>212</v>
      </c>
      <c r="L5" s="73">
        <v>212</v>
      </c>
      <c r="M5" s="73">
        <v>212</v>
      </c>
      <c r="N5" s="73">
        <v>212</v>
      </c>
    </row>
    <row r="6" spans="1:14" ht="60" customHeight="1" x14ac:dyDescent="0.2">
      <c r="A6" s="88">
        <v>2</v>
      </c>
      <c r="B6" s="51" t="s">
        <v>56</v>
      </c>
      <c r="C6" s="56"/>
      <c r="D6" s="56"/>
      <c r="E6" s="56"/>
      <c r="F6" s="67">
        <v>0</v>
      </c>
      <c r="G6" s="67">
        <v>0</v>
      </c>
      <c r="H6" s="67">
        <v>0</v>
      </c>
      <c r="I6" s="74"/>
      <c r="J6" s="75"/>
      <c r="K6" s="42">
        <v>0</v>
      </c>
      <c r="L6" s="42">
        <v>0</v>
      </c>
      <c r="M6" s="42">
        <v>0</v>
      </c>
      <c r="N6" s="42">
        <v>0</v>
      </c>
    </row>
    <row r="7" spans="1:14" ht="60.75" customHeight="1" x14ac:dyDescent="0.2">
      <c r="A7" s="88">
        <v>3</v>
      </c>
      <c r="B7" s="51" t="s">
        <v>57</v>
      </c>
      <c r="C7" s="56"/>
      <c r="D7" s="56"/>
      <c r="E7" s="56"/>
      <c r="F7" s="23">
        <v>1</v>
      </c>
      <c r="G7" s="67">
        <v>1</v>
      </c>
      <c r="H7" s="23">
        <v>1</v>
      </c>
      <c r="I7" s="74"/>
      <c r="J7" s="76"/>
      <c r="K7" s="42">
        <v>1</v>
      </c>
      <c r="L7" s="42">
        <v>1</v>
      </c>
      <c r="M7" s="42">
        <v>1</v>
      </c>
      <c r="N7" s="42">
        <v>1</v>
      </c>
    </row>
    <row r="8" spans="1:14" ht="82.5" customHeight="1" x14ac:dyDescent="0.2">
      <c r="A8" s="88">
        <v>4</v>
      </c>
      <c r="B8" s="52" t="s">
        <v>74</v>
      </c>
      <c r="C8" s="56"/>
      <c r="D8" s="56"/>
      <c r="E8" s="56"/>
      <c r="F8" s="41"/>
      <c r="G8" s="41"/>
      <c r="H8" s="41"/>
      <c r="I8" s="54"/>
      <c r="J8" s="55"/>
      <c r="K8" s="19"/>
      <c r="L8" s="19"/>
      <c r="M8" s="19"/>
      <c r="N8" s="19"/>
    </row>
    <row r="9" spans="1:14" ht="46.5" customHeight="1" x14ac:dyDescent="0.2">
      <c r="A9" s="88">
        <v>5</v>
      </c>
      <c r="B9" s="181" t="s">
        <v>60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2"/>
    </row>
    <row r="10" spans="1:14" ht="46.5" customHeight="1" x14ac:dyDescent="0.2">
      <c r="A10" s="88">
        <v>5</v>
      </c>
      <c r="B10" s="84" t="s">
        <v>58</v>
      </c>
      <c r="C10" s="56"/>
      <c r="D10" s="56"/>
      <c r="E10" s="56"/>
      <c r="F10" s="41"/>
      <c r="G10" s="41"/>
      <c r="H10" s="41"/>
      <c r="I10" s="54"/>
      <c r="J10" s="55"/>
      <c r="K10" s="9"/>
      <c r="L10" s="9"/>
      <c r="M10" s="9"/>
      <c r="N10" s="9"/>
    </row>
    <row r="11" spans="1:14" ht="46.5" customHeight="1" x14ac:dyDescent="0.2">
      <c r="A11" s="88">
        <v>5</v>
      </c>
      <c r="B11" s="85" t="s">
        <v>59</v>
      </c>
      <c r="C11" s="57"/>
      <c r="D11" s="57"/>
      <c r="E11" s="57"/>
      <c r="F11" s="41"/>
      <c r="G11" s="41"/>
      <c r="H11" s="41"/>
      <c r="I11" s="54"/>
      <c r="J11" s="55"/>
      <c r="K11" s="9"/>
      <c r="L11" s="77"/>
      <c r="M11" s="78"/>
      <c r="N11" s="78"/>
    </row>
    <row r="12" spans="1:14" ht="46.5" customHeight="1" x14ac:dyDescent="0.2">
      <c r="A12" s="88">
        <v>6</v>
      </c>
      <c r="B12" s="231" t="s">
        <v>61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5"/>
    </row>
    <row r="13" spans="1:14" ht="46.5" customHeight="1" x14ac:dyDescent="0.2">
      <c r="A13" s="88">
        <v>6</v>
      </c>
      <c r="B13" s="86" t="s">
        <v>58</v>
      </c>
      <c r="C13" s="58"/>
      <c r="D13" s="58"/>
      <c r="E13" s="58"/>
      <c r="F13" s="41"/>
      <c r="G13" s="41"/>
      <c r="H13" s="23">
        <v>11</v>
      </c>
      <c r="I13" s="74"/>
      <c r="J13" s="76"/>
      <c r="K13" s="79">
        <v>0</v>
      </c>
      <c r="L13" s="79">
        <v>2</v>
      </c>
      <c r="M13" s="79">
        <v>6</v>
      </c>
      <c r="N13" s="49">
        <v>3</v>
      </c>
    </row>
    <row r="14" spans="1:14" ht="36.75" customHeight="1" x14ac:dyDescent="0.2">
      <c r="A14" s="88">
        <v>6</v>
      </c>
      <c r="B14" s="86" t="s">
        <v>59</v>
      </c>
      <c r="C14" s="74"/>
      <c r="D14" s="74"/>
      <c r="E14" s="74"/>
      <c r="F14" s="74"/>
      <c r="G14" s="74"/>
      <c r="H14" s="74">
        <v>2</v>
      </c>
      <c r="I14" s="74"/>
      <c r="J14" s="76"/>
      <c r="K14" s="79">
        <v>0</v>
      </c>
      <c r="L14" s="79">
        <v>0</v>
      </c>
      <c r="M14" s="79">
        <v>0</v>
      </c>
      <c r="N14" s="79">
        <v>2</v>
      </c>
    </row>
  </sheetData>
  <protectedRanges>
    <protectedRange sqref="B5" name="Range1_7_3_1_1"/>
    <protectedRange sqref="B6" name="Range1_9_3_1_1"/>
    <protectedRange sqref="B7" name="Range1_10_3_1_1"/>
    <protectedRange sqref="B8" name="Range1_11_3_1_1"/>
    <protectedRange sqref="B9" name="Range1_12_3_1_1"/>
  </protectedRanges>
  <mergeCells count="19">
    <mergeCell ref="B9:N9"/>
    <mergeCell ref="B12:N12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75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N14"/>
  <sheetViews>
    <sheetView rightToLeft="1" view="pageBreakPreview" topLeftCell="A7" zoomScale="80" zoomScaleNormal="80" zoomScaleSheetLayoutView="80" workbookViewId="0">
      <selection activeCell="G6" sqref="G6"/>
    </sheetView>
  </sheetViews>
  <sheetFormatPr defaultRowHeight="14.25" x14ac:dyDescent="0.2"/>
  <cols>
    <col min="1" max="1" width="5" customWidth="1"/>
    <col min="2" max="2" width="36.625" customWidth="1"/>
  </cols>
  <sheetData>
    <row r="1" spans="1:14" ht="35.25" customHeight="1" x14ac:dyDescent="0.2">
      <c r="A1" s="167" t="s">
        <v>90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18.75" customHeight="1" x14ac:dyDescent="0.2">
      <c r="A2" s="169" t="s">
        <v>0</v>
      </c>
      <c r="B2" s="170" t="s">
        <v>1</v>
      </c>
      <c r="C2" s="172" t="s">
        <v>3</v>
      </c>
      <c r="D2" s="172" t="s">
        <v>17</v>
      </c>
      <c r="E2" s="172" t="s">
        <v>31</v>
      </c>
      <c r="F2" s="170" t="s">
        <v>25</v>
      </c>
      <c r="G2" s="170"/>
      <c r="H2" s="170"/>
      <c r="I2" s="170" t="s">
        <v>2</v>
      </c>
      <c r="J2" s="173" t="s">
        <v>19</v>
      </c>
      <c r="K2" s="174"/>
      <c r="L2" s="174"/>
      <c r="M2" s="174"/>
      <c r="N2" s="175"/>
    </row>
    <row r="3" spans="1:14" x14ac:dyDescent="0.2">
      <c r="A3" s="169"/>
      <c r="B3" s="171"/>
      <c r="C3" s="162"/>
      <c r="D3" s="162"/>
      <c r="E3" s="162"/>
      <c r="F3" s="172">
        <v>1393</v>
      </c>
      <c r="G3" s="176">
        <v>1394</v>
      </c>
      <c r="H3" s="178">
        <v>1395</v>
      </c>
      <c r="I3" s="173"/>
      <c r="J3" s="179" t="s">
        <v>10</v>
      </c>
      <c r="K3" s="162" t="s">
        <v>20</v>
      </c>
      <c r="L3" s="162" t="s">
        <v>21</v>
      </c>
      <c r="M3" s="162" t="s">
        <v>22</v>
      </c>
      <c r="N3" s="162" t="s">
        <v>23</v>
      </c>
    </row>
    <row r="4" spans="1:14" ht="60.75" customHeight="1" x14ac:dyDescent="0.2">
      <c r="A4" s="169"/>
      <c r="B4" s="171"/>
      <c r="C4" s="163"/>
      <c r="D4" s="163"/>
      <c r="E4" s="163"/>
      <c r="F4" s="163"/>
      <c r="G4" s="177"/>
      <c r="H4" s="178"/>
      <c r="I4" s="173"/>
      <c r="J4" s="180"/>
      <c r="K4" s="163"/>
      <c r="L4" s="163"/>
      <c r="M4" s="163"/>
      <c r="N4" s="163"/>
    </row>
    <row r="5" spans="1:14" ht="46.5" customHeight="1" x14ac:dyDescent="0.2">
      <c r="A5" s="88">
        <v>1</v>
      </c>
      <c r="B5" s="51" t="s">
        <v>55</v>
      </c>
      <c r="C5" s="53"/>
      <c r="D5" s="53"/>
      <c r="E5" s="53"/>
      <c r="F5" s="67">
        <v>208</v>
      </c>
      <c r="G5" s="23">
        <v>193</v>
      </c>
      <c r="H5" s="67">
        <v>181</v>
      </c>
      <c r="I5" s="54"/>
      <c r="J5" s="72"/>
      <c r="K5" s="73">
        <v>181</v>
      </c>
      <c r="L5" s="73">
        <v>181</v>
      </c>
      <c r="M5" s="73">
        <v>181</v>
      </c>
      <c r="N5" s="73">
        <v>181</v>
      </c>
    </row>
    <row r="6" spans="1:14" ht="60" customHeight="1" x14ac:dyDescent="0.2">
      <c r="A6" s="88">
        <v>2</v>
      </c>
      <c r="B6" s="51" t="s">
        <v>56</v>
      </c>
      <c r="C6" s="56"/>
      <c r="D6" s="56"/>
      <c r="E6" s="56"/>
      <c r="F6" s="67">
        <v>0</v>
      </c>
      <c r="G6" s="67">
        <v>0</v>
      </c>
      <c r="H6" s="67">
        <v>0</v>
      </c>
      <c r="I6" s="74"/>
      <c r="J6" s="75"/>
      <c r="K6" s="42">
        <v>0</v>
      </c>
      <c r="L6" s="42">
        <v>0</v>
      </c>
      <c r="M6" s="42">
        <v>0</v>
      </c>
      <c r="N6" s="42">
        <v>0</v>
      </c>
    </row>
    <row r="7" spans="1:14" ht="60.75" customHeight="1" x14ac:dyDescent="0.2">
      <c r="A7" s="88">
        <v>3</v>
      </c>
      <c r="B7" s="51" t="s">
        <v>57</v>
      </c>
      <c r="C7" s="56"/>
      <c r="D7" s="56"/>
      <c r="E7" s="56"/>
      <c r="F7" s="23">
        <v>1</v>
      </c>
      <c r="G7" s="67">
        <v>1</v>
      </c>
      <c r="H7" s="23">
        <v>1</v>
      </c>
      <c r="I7" s="74"/>
      <c r="J7" s="76"/>
      <c r="K7" s="42">
        <v>1</v>
      </c>
      <c r="L7" s="42">
        <v>1</v>
      </c>
      <c r="M7" s="42">
        <v>1</v>
      </c>
      <c r="N7" s="42">
        <v>1</v>
      </c>
    </row>
    <row r="8" spans="1:14" ht="82.5" customHeight="1" x14ac:dyDescent="0.2">
      <c r="A8" s="88">
        <v>4</v>
      </c>
      <c r="B8" s="52" t="s">
        <v>74</v>
      </c>
      <c r="C8" s="56"/>
      <c r="D8" s="56"/>
      <c r="E8" s="56"/>
      <c r="F8" s="41"/>
      <c r="G8" s="41"/>
      <c r="H8" s="41"/>
      <c r="I8" s="54"/>
      <c r="J8" s="55"/>
      <c r="K8" s="19"/>
      <c r="L8" s="19"/>
      <c r="M8" s="19"/>
      <c r="N8" s="19"/>
    </row>
    <row r="9" spans="1:14" ht="46.5" customHeight="1" x14ac:dyDescent="0.2">
      <c r="A9" s="88">
        <v>5</v>
      </c>
      <c r="B9" s="181" t="s">
        <v>60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2"/>
    </row>
    <row r="10" spans="1:14" ht="46.5" customHeight="1" x14ac:dyDescent="0.2">
      <c r="A10" s="88">
        <v>5</v>
      </c>
      <c r="B10" s="84" t="s">
        <v>58</v>
      </c>
      <c r="C10" s="56"/>
      <c r="D10" s="56"/>
      <c r="E10" s="56"/>
      <c r="F10" s="41"/>
      <c r="G10" s="41"/>
      <c r="H10" s="41"/>
      <c r="I10" s="54"/>
      <c r="J10" s="55"/>
      <c r="K10" s="9"/>
      <c r="L10" s="9"/>
      <c r="M10" s="9"/>
      <c r="N10" s="9"/>
    </row>
    <row r="11" spans="1:14" ht="46.5" customHeight="1" x14ac:dyDescent="0.2">
      <c r="A11" s="88">
        <v>5</v>
      </c>
      <c r="B11" s="85" t="s">
        <v>59</v>
      </c>
      <c r="C11" s="57"/>
      <c r="D11" s="57"/>
      <c r="E11" s="57"/>
      <c r="F11" s="41"/>
      <c r="G11" s="41"/>
      <c r="H11" s="41"/>
      <c r="I11" s="54"/>
      <c r="J11" s="55"/>
      <c r="K11" s="9"/>
      <c r="L11" s="77"/>
      <c r="M11" s="78"/>
      <c r="N11" s="78"/>
    </row>
    <row r="12" spans="1:14" ht="46.5" customHeight="1" x14ac:dyDescent="0.2">
      <c r="A12" s="88">
        <v>6</v>
      </c>
      <c r="B12" s="231" t="s">
        <v>61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5"/>
    </row>
    <row r="13" spans="1:14" ht="46.5" customHeight="1" x14ac:dyDescent="0.2">
      <c r="A13" s="88">
        <v>6</v>
      </c>
      <c r="B13" s="86" t="s">
        <v>58</v>
      </c>
      <c r="C13" s="58"/>
      <c r="D13" s="58"/>
      <c r="E13" s="58"/>
      <c r="F13" s="41"/>
      <c r="G13" s="41"/>
      <c r="H13" s="23">
        <v>0</v>
      </c>
      <c r="I13" s="74"/>
      <c r="J13" s="76"/>
      <c r="K13" s="49">
        <v>0</v>
      </c>
      <c r="L13" s="49">
        <v>0</v>
      </c>
      <c r="M13" s="49">
        <v>0</v>
      </c>
      <c r="N13" s="49">
        <v>0</v>
      </c>
    </row>
    <row r="14" spans="1:14" ht="36.75" customHeight="1" x14ac:dyDescent="0.2">
      <c r="A14" s="88">
        <v>6</v>
      </c>
      <c r="B14" s="86" t="s">
        <v>59</v>
      </c>
      <c r="C14" s="74"/>
      <c r="D14" s="74"/>
      <c r="E14" s="74"/>
      <c r="F14" s="74"/>
      <c r="G14" s="74"/>
      <c r="H14" s="74">
        <v>0</v>
      </c>
      <c r="I14" s="74"/>
      <c r="J14" s="76"/>
      <c r="K14" s="49">
        <v>0</v>
      </c>
      <c r="L14" s="49">
        <v>0</v>
      </c>
      <c r="M14" s="49">
        <v>0</v>
      </c>
      <c r="N14" s="49">
        <v>0</v>
      </c>
    </row>
  </sheetData>
  <protectedRanges>
    <protectedRange sqref="B5" name="Range1_7_3_1_1"/>
    <protectedRange sqref="B6" name="Range1_9_3_1_1"/>
    <protectedRange sqref="B7" name="Range1_10_3_1_1"/>
    <protectedRange sqref="B8" name="Range1_11_3_1_1"/>
    <protectedRange sqref="B9" name="Range1_12_3_1_1"/>
  </protectedRanges>
  <mergeCells count="19">
    <mergeCell ref="B9:N9"/>
    <mergeCell ref="B12:N12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75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N14"/>
  <sheetViews>
    <sheetView rightToLeft="1" view="pageBreakPreview" zoomScale="80" zoomScaleNormal="80" zoomScaleSheetLayoutView="80" workbookViewId="0">
      <selection sqref="A1:N1"/>
    </sheetView>
  </sheetViews>
  <sheetFormatPr defaultRowHeight="14.25" x14ac:dyDescent="0.2"/>
  <cols>
    <col min="1" max="1" width="5" customWidth="1"/>
    <col min="2" max="2" width="36.625" customWidth="1"/>
  </cols>
  <sheetData>
    <row r="1" spans="1:14" ht="35.25" customHeight="1" x14ac:dyDescent="0.2">
      <c r="A1" s="167" t="s">
        <v>89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18.75" customHeight="1" x14ac:dyDescent="0.2">
      <c r="A2" s="169" t="s">
        <v>0</v>
      </c>
      <c r="B2" s="170" t="s">
        <v>1</v>
      </c>
      <c r="C2" s="172" t="s">
        <v>3</v>
      </c>
      <c r="D2" s="172" t="s">
        <v>17</v>
      </c>
      <c r="E2" s="172" t="s">
        <v>31</v>
      </c>
      <c r="F2" s="170" t="s">
        <v>25</v>
      </c>
      <c r="G2" s="170"/>
      <c r="H2" s="170"/>
      <c r="I2" s="170" t="s">
        <v>2</v>
      </c>
      <c r="J2" s="173" t="s">
        <v>19</v>
      </c>
      <c r="K2" s="174"/>
      <c r="L2" s="174"/>
      <c r="M2" s="174"/>
      <c r="N2" s="175"/>
    </row>
    <row r="3" spans="1:14" x14ac:dyDescent="0.2">
      <c r="A3" s="169"/>
      <c r="B3" s="171"/>
      <c r="C3" s="162"/>
      <c r="D3" s="162"/>
      <c r="E3" s="162"/>
      <c r="F3" s="172">
        <v>1393</v>
      </c>
      <c r="G3" s="176">
        <v>1394</v>
      </c>
      <c r="H3" s="178">
        <v>1395</v>
      </c>
      <c r="I3" s="173"/>
      <c r="J3" s="179" t="s">
        <v>10</v>
      </c>
      <c r="K3" s="162" t="s">
        <v>20</v>
      </c>
      <c r="L3" s="162" t="s">
        <v>21</v>
      </c>
      <c r="M3" s="162" t="s">
        <v>22</v>
      </c>
      <c r="N3" s="162" t="s">
        <v>23</v>
      </c>
    </row>
    <row r="4" spans="1:14" ht="60.75" customHeight="1" x14ac:dyDescent="0.2">
      <c r="A4" s="169"/>
      <c r="B4" s="171"/>
      <c r="C4" s="163"/>
      <c r="D4" s="163"/>
      <c r="E4" s="163"/>
      <c r="F4" s="163"/>
      <c r="G4" s="177"/>
      <c r="H4" s="178"/>
      <c r="I4" s="173"/>
      <c r="J4" s="180"/>
      <c r="K4" s="163"/>
      <c r="L4" s="163"/>
      <c r="M4" s="163"/>
      <c r="N4" s="163"/>
    </row>
    <row r="5" spans="1:14" ht="46.5" customHeight="1" x14ac:dyDescent="0.2">
      <c r="A5" s="88">
        <v>1</v>
      </c>
      <c r="B5" s="51" t="s">
        <v>55</v>
      </c>
      <c r="C5" s="53"/>
      <c r="D5" s="53"/>
      <c r="E5" s="53"/>
      <c r="F5" s="67">
        <v>108</v>
      </c>
      <c r="G5" s="23">
        <v>106</v>
      </c>
      <c r="H5" s="67">
        <v>95</v>
      </c>
      <c r="I5" s="54"/>
      <c r="J5" s="72"/>
      <c r="K5" s="73">
        <v>95</v>
      </c>
      <c r="L5" s="73">
        <v>95</v>
      </c>
      <c r="M5" s="73">
        <v>95</v>
      </c>
      <c r="N5" s="73">
        <v>95</v>
      </c>
    </row>
    <row r="6" spans="1:14" ht="60" customHeight="1" x14ac:dyDescent="0.2">
      <c r="A6" s="88">
        <v>2</v>
      </c>
      <c r="B6" s="51" t="s">
        <v>56</v>
      </c>
      <c r="C6" s="56"/>
      <c r="D6" s="56"/>
      <c r="E6" s="56"/>
      <c r="F6" s="67">
        <v>0</v>
      </c>
      <c r="G6" s="67">
        <v>0</v>
      </c>
      <c r="H6" s="67">
        <v>0</v>
      </c>
      <c r="I6" s="74"/>
      <c r="J6" s="75"/>
      <c r="K6" s="42">
        <v>0</v>
      </c>
      <c r="L6" s="42">
        <v>0</v>
      </c>
      <c r="M6" s="42">
        <v>0</v>
      </c>
      <c r="N6" s="42">
        <v>0</v>
      </c>
    </row>
    <row r="7" spans="1:14" ht="60.75" customHeight="1" x14ac:dyDescent="0.2">
      <c r="A7" s="88">
        <v>3</v>
      </c>
      <c r="B7" s="51" t="s">
        <v>57</v>
      </c>
      <c r="C7" s="56"/>
      <c r="D7" s="56"/>
      <c r="E7" s="56"/>
      <c r="F7" s="23">
        <v>1</v>
      </c>
      <c r="G7" s="67">
        <v>1</v>
      </c>
      <c r="H7" s="23">
        <v>1</v>
      </c>
      <c r="I7" s="74"/>
      <c r="J7" s="76"/>
      <c r="K7" s="42">
        <v>1</v>
      </c>
      <c r="L7" s="42">
        <v>1</v>
      </c>
      <c r="M7" s="42">
        <v>1</v>
      </c>
      <c r="N7" s="42">
        <v>1</v>
      </c>
    </row>
    <row r="8" spans="1:14" ht="82.5" customHeight="1" x14ac:dyDescent="0.2">
      <c r="A8" s="88">
        <v>4</v>
      </c>
      <c r="B8" s="52" t="s">
        <v>74</v>
      </c>
      <c r="C8" s="56"/>
      <c r="D8" s="56"/>
      <c r="E8" s="56"/>
      <c r="F8" s="41"/>
      <c r="G8" s="41"/>
      <c r="H8" s="41"/>
      <c r="I8" s="54"/>
      <c r="J8" s="55"/>
      <c r="K8" s="19"/>
      <c r="L8" s="19"/>
      <c r="M8" s="19"/>
      <c r="N8" s="19"/>
    </row>
    <row r="9" spans="1:14" ht="46.5" customHeight="1" x14ac:dyDescent="0.2">
      <c r="A9" s="88">
        <v>5</v>
      </c>
      <c r="B9" s="181" t="s">
        <v>60</v>
      </c>
      <c r="C9" s="221"/>
      <c r="D9" s="221"/>
      <c r="E9" s="221"/>
      <c r="F9" s="221"/>
      <c r="G9" s="221"/>
      <c r="H9" s="221"/>
      <c r="I9" s="221"/>
      <c r="J9" s="221"/>
      <c r="K9" s="221"/>
      <c r="L9" s="221"/>
      <c r="M9" s="221"/>
      <c r="N9" s="222"/>
    </row>
    <row r="10" spans="1:14" ht="46.5" customHeight="1" x14ac:dyDescent="0.2">
      <c r="A10" s="88">
        <v>5</v>
      </c>
      <c r="B10" s="84" t="s">
        <v>58</v>
      </c>
      <c r="C10" s="56"/>
      <c r="D10" s="56"/>
      <c r="E10" s="56"/>
      <c r="F10" s="41"/>
      <c r="G10" s="41"/>
      <c r="H10" s="41"/>
      <c r="I10" s="54"/>
      <c r="J10" s="55"/>
      <c r="K10" s="9"/>
      <c r="L10" s="9"/>
      <c r="M10" s="9"/>
      <c r="N10" s="9"/>
    </row>
    <row r="11" spans="1:14" ht="46.5" customHeight="1" x14ac:dyDescent="0.2">
      <c r="A11" s="88">
        <v>5</v>
      </c>
      <c r="B11" s="85" t="s">
        <v>59</v>
      </c>
      <c r="C11" s="57"/>
      <c r="D11" s="57"/>
      <c r="E11" s="57"/>
      <c r="F11" s="41"/>
      <c r="G11" s="41"/>
      <c r="H11" s="41"/>
      <c r="I11" s="54"/>
      <c r="J11" s="55"/>
      <c r="K11" s="9"/>
      <c r="L11" s="77"/>
      <c r="M11" s="78"/>
      <c r="N11" s="78"/>
    </row>
    <row r="12" spans="1:14" ht="46.5" customHeight="1" x14ac:dyDescent="0.2">
      <c r="A12" s="88">
        <v>6</v>
      </c>
      <c r="B12" s="231" t="s">
        <v>61</v>
      </c>
      <c r="C12" s="224"/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5"/>
    </row>
    <row r="13" spans="1:14" ht="46.5" customHeight="1" x14ac:dyDescent="0.2">
      <c r="A13" s="88">
        <v>6</v>
      </c>
      <c r="B13" s="86" t="s">
        <v>58</v>
      </c>
      <c r="C13" s="58"/>
      <c r="D13" s="58"/>
      <c r="E13" s="58"/>
      <c r="F13" s="41"/>
      <c r="G13" s="41"/>
      <c r="H13" s="23">
        <v>8</v>
      </c>
      <c r="I13" s="74"/>
      <c r="J13" s="76"/>
      <c r="K13" s="79">
        <v>0</v>
      </c>
      <c r="L13" s="79">
        <v>3</v>
      </c>
      <c r="M13" s="79">
        <v>4</v>
      </c>
      <c r="N13" s="49">
        <v>1</v>
      </c>
    </row>
    <row r="14" spans="1:14" ht="36.75" customHeight="1" x14ac:dyDescent="0.2">
      <c r="A14" s="88">
        <v>6</v>
      </c>
      <c r="B14" s="86" t="s">
        <v>59</v>
      </c>
      <c r="C14" s="74"/>
      <c r="D14" s="74"/>
      <c r="E14" s="74"/>
      <c r="F14" s="74"/>
      <c r="G14" s="74"/>
      <c r="H14" s="74">
        <v>6</v>
      </c>
      <c r="I14" s="74"/>
      <c r="J14" s="76"/>
      <c r="K14" s="79">
        <v>0</v>
      </c>
      <c r="L14" s="79">
        <v>0</v>
      </c>
      <c r="M14" s="79">
        <v>2</v>
      </c>
      <c r="N14" s="79">
        <v>4</v>
      </c>
    </row>
  </sheetData>
  <protectedRanges>
    <protectedRange sqref="B5" name="Range1_7_3_1_1"/>
    <protectedRange sqref="B6" name="Range1_9_3_1_1"/>
    <protectedRange sqref="B7" name="Range1_10_3_1_1"/>
    <protectedRange sqref="B8" name="Range1_11_3_1_1"/>
    <protectedRange sqref="B9" name="Range1_12_3_1_1"/>
  </protectedRanges>
  <mergeCells count="19">
    <mergeCell ref="B9:N9"/>
    <mergeCell ref="B12:N12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75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M14"/>
  <sheetViews>
    <sheetView rightToLeft="1" showWhiteSpace="0" view="pageBreakPreview" zoomScale="60" zoomScaleNormal="37" zoomScalePageLayoutView="60" workbookViewId="0">
      <selection activeCell="F14" sqref="F14"/>
    </sheetView>
  </sheetViews>
  <sheetFormatPr defaultColWidth="9.25" defaultRowHeight="18" x14ac:dyDescent="0.2"/>
  <cols>
    <col min="1" max="1" width="6.875" style="11" customWidth="1"/>
    <col min="2" max="2" width="41.25" style="11" customWidth="1"/>
    <col min="3" max="3" width="11.25" style="11" customWidth="1"/>
    <col min="4" max="4" width="14.75" style="11" customWidth="1"/>
    <col min="5" max="5" width="12.25" style="11" customWidth="1"/>
    <col min="6" max="6" width="8.75" style="11" customWidth="1"/>
    <col min="7" max="7" width="12.125" style="11" customWidth="1"/>
    <col min="8" max="8" width="12.75" style="11" customWidth="1"/>
    <col min="9" max="9" width="8.25" style="11" customWidth="1"/>
    <col min="10" max="10" width="11.875" style="17" customWidth="1"/>
    <col min="11" max="11" width="10.875" style="17" customWidth="1"/>
    <col min="12" max="12" width="12.25" style="11" customWidth="1"/>
    <col min="13" max="17" width="9.25" style="11" bestFit="1" customWidth="1"/>
    <col min="18" max="18" width="9.25" style="11"/>
    <col min="19" max="25" width="9.25" style="11" bestFit="1" customWidth="1"/>
    <col min="26" max="26" width="9.25" style="11"/>
    <col min="27" max="33" width="9.25" style="11" bestFit="1" customWidth="1"/>
    <col min="34" max="34" width="9.25" style="11"/>
    <col min="35" max="36" width="9.25" style="11" bestFit="1" customWidth="1"/>
    <col min="37" max="37" width="9.25" style="11"/>
    <col min="38" max="39" width="9.25" style="11" bestFit="1" customWidth="1"/>
    <col min="40" max="41" width="9.25" style="11"/>
    <col min="42" max="42" width="9.25" style="11" bestFit="1" customWidth="1"/>
    <col min="43" max="16384" width="9.25" style="11"/>
  </cols>
  <sheetData>
    <row r="1" spans="1:13" s="1" customFormat="1" ht="35.25" customHeight="1" x14ac:dyDescent="0.2">
      <c r="A1" s="232" t="s">
        <v>103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  <c r="L1" s="233"/>
    </row>
    <row r="2" spans="1:13" s="2" customFormat="1" ht="51" customHeight="1" x14ac:dyDescent="0.2">
      <c r="A2" s="189" t="s">
        <v>0</v>
      </c>
      <c r="B2" s="190" t="s">
        <v>1</v>
      </c>
      <c r="C2" s="192" t="s">
        <v>3</v>
      </c>
      <c r="D2" s="192" t="s">
        <v>4</v>
      </c>
      <c r="E2" s="190" t="s">
        <v>96</v>
      </c>
      <c r="F2" s="190"/>
      <c r="G2" s="190"/>
      <c r="H2" s="190" t="s">
        <v>2</v>
      </c>
      <c r="I2" s="190" t="s">
        <v>34</v>
      </c>
      <c r="J2" s="190"/>
      <c r="K2" s="190"/>
      <c r="L2" s="190"/>
    </row>
    <row r="3" spans="1:13" s="2" customFormat="1" ht="30.95" customHeight="1" x14ac:dyDescent="0.2">
      <c r="A3" s="189"/>
      <c r="B3" s="191"/>
      <c r="C3" s="187"/>
      <c r="D3" s="187"/>
      <c r="E3" s="192">
        <v>1393</v>
      </c>
      <c r="F3" s="196">
        <v>1394</v>
      </c>
      <c r="G3" s="198">
        <v>1395</v>
      </c>
      <c r="H3" s="193"/>
      <c r="I3" s="200" t="s">
        <v>10</v>
      </c>
      <c r="J3" s="114" t="s">
        <v>16</v>
      </c>
      <c r="K3" s="114" t="s">
        <v>16</v>
      </c>
      <c r="L3" s="114" t="s">
        <v>16</v>
      </c>
    </row>
    <row r="4" spans="1:13" s="2" customFormat="1" ht="64.5" customHeight="1" x14ac:dyDescent="0.2">
      <c r="A4" s="189"/>
      <c r="B4" s="191"/>
      <c r="C4" s="188"/>
      <c r="D4" s="188"/>
      <c r="E4" s="188"/>
      <c r="F4" s="197"/>
      <c r="G4" s="198"/>
      <c r="H4" s="193"/>
      <c r="I4" s="243"/>
      <c r="J4" s="91" t="s">
        <v>91</v>
      </c>
      <c r="K4" s="91" t="s">
        <v>50</v>
      </c>
      <c r="L4" s="91" t="s">
        <v>49</v>
      </c>
    </row>
    <row r="5" spans="1:13" ht="50.1" customHeight="1" x14ac:dyDescent="0.2">
      <c r="A5" s="50">
        <v>1</v>
      </c>
      <c r="B5" s="26" t="s">
        <v>55</v>
      </c>
      <c r="C5" s="13"/>
      <c r="D5" s="13"/>
      <c r="E5" s="99">
        <f>خمیران!F5+'بالامحله آبکنار'!F5+'پایین محله آبکنار'!F5</f>
        <v>582</v>
      </c>
      <c r="F5" s="99">
        <f>خمیران!G5+'بالامحله آبکنار'!G5+'پایین محله آبکنار'!G5</f>
        <v>536</v>
      </c>
      <c r="G5" s="99">
        <f>خمیران!H5+'بالامحله آبکنار'!H5+'پایین محله آبکنار'!H5</f>
        <v>488</v>
      </c>
      <c r="H5" s="96"/>
      <c r="I5" s="98"/>
      <c r="J5" s="100">
        <v>181</v>
      </c>
      <c r="K5" s="100">
        <v>95</v>
      </c>
      <c r="L5" s="100">
        <v>212</v>
      </c>
    </row>
    <row r="6" spans="1:13" ht="50.1" customHeight="1" x14ac:dyDescent="0.2">
      <c r="A6" s="50">
        <v>2</v>
      </c>
      <c r="B6" s="26" t="s">
        <v>56</v>
      </c>
      <c r="C6" s="3"/>
      <c r="D6" s="3"/>
      <c r="E6" s="99">
        <v>0</v>
      </c>
      <c r="F6" s="99">
        <v>0</v>
      </c>
      <c r="G6" s="99">
        <v>0</v>
      </c>
      <c r="H6" s="96"/>
      <c r="I6" s="98"/>
      <c r="J6" s="100">
        <v>0</v>
      </c>
      <c r="K6" s="100">
        <v>0</v>
      </c>
      <c r="L6" s="100">
        <v>0</v>
      </c>
      <c r="M6" s="95"/>
    </row>
    <row r="7" spans="1:13" ht="50.1" customHeight="1" x14ac:dyDescent="0.2">
      <c r="A7" s="50">
        <v>3</v>
      </c>
      <c r="B7" s="26" t="s">
        <v>57</v>
      </c>
      <c r="C7" s="3"/>
      <c r="D7" s="3"/>
      <c r="E7" s="99">
        <v>6</v>
      </c>
      <c r="F7" s="99">
        <v>6</v>
      </c>
      <c r="G7" s="99">
        <v>6</v>
      </c>
      <c r="H7" s="96"/>
      <c r="I7" s="98"/>
      <c r="J7" s="110">
        <v>1</v>
      </c>
      <c r="K7" s="110">
        <v>1</v>
      </c>
      <c r="L7" s="110">
        <v>1</v>
      </c>
    </row>
    <row r="8" spans="1:13" ht="50.1" customHeight="1" x14ac:dyDescent="0.2">
      <c r="A8" s="50">
        <v>4</v>
      </c>
      <c r="B8" s="27" t="s">
        <v>97</v>
      </c>
      <c r="C8" s="3"/>
      <c r="D8" s="3"/>
      <c r="E8" s="99"/>
      <c r="F8" s="99"/>
      <c r="G8" s="99"/>
      <c r="H8" s="96"/>
      <c r="I8" s="98"/>
      <c r="J8" s="108"/>
      <c r="K8" s="108"/>
      <c r="L8" s="108"/>
    </row>
    <row r="9" spans="1:13" ht="50.1" customHeight="1" x14ac:dyDescent="0.2">
      <c r="A9" s="50">
        <v>5</v>
      </c>
      <c r="B9" s="237" t="s">
        <v>60</v>
      </c>
      <c r="C9" s="238"/>
      <c r="D9" s="238"/>
      <c r="E9" s="238"/>
      <c r="F9" s="238"/>
      <c r="G9" s="238"/>
      <c r="H9" s="238"/>
      <c r="I9" s="238"/>
      <c r="J9" s="238"/>
      <c r="K9" s="238"/>
      <c r="L9" s="238"/>
    </row>
    <row r="10" spans="1:13" ht="50.1" customHeight="1" x14ac:dyDescent="0.2">
      <c r="A10" s="50">
        <v>7</v>
      </c>
      <c r="B10" s="116" t="s">
        <v>58</v>
      </c>
      <c r="C10" s="3"/>
      <c r="D10" s="3"/>
      <c r="E10" s="31"/>
      <c r="F10" s="31"/>
      <c r="G10" s="31"/>
      <c r="H10" s="5"/>
      <c r="I10" s="8"/>
      <c r="J10" s="68"/>
      <c r="K10" s="69"/>
      <c r="L10" s="87"/>
    </row>
    <row r="11" spans="1:13" ht="50.1" customHeight="1" x14ac:dyDescent="0.2">
      <c r="A11" s="50">
        <v>8</v>
      </c>
      <c r="B11" s="116" t="s">
        <v>59</v>
      </c>
      <c r="C11" s="4"/>
      <c r="D11" s="4"/>
      <c r="E11" s="31"/>
      <c r="F11" s="31"/>
      <c r="G11" s="31"/>
      <c r="H11" s="5"/>
      <c r="I11" s="8"/>
      <c r="J11" s="68"/>
      <c r="K11" s="69"/>
      <c r="L11" s="87"/>
    </row>
    <row r="12" spans="1:13" ht="50.1" customHeight="1" x14ac:dyDescent="0.2">
      <c r="A12" s="50">
        <v>9</v>
      </c>
      <c r="B12" s="239" t="s">
        <v>61</v>
      </c>
      <c r="C12" s="240"/>
      <c r="D12" s="240"/>
      <c r="E12" s="240"/>
      <c r="F12" s="240"/>
      <c r="G12" s="240"/>
      <c r="H12" s="240"/>
      <c r="I12" s="240"/>
      <c r="J12" s="240"/>
      <c r="K12" s="240"/>
      <c r="L12" s="240"/>
    </row>
    <row r="13" spans="1:13" ht="50.1" customHeight="1" x14ac:dyDescent="0.2">
      <c r="A13" s="50">
        <v>10</v>
      </c>
      <c r="B13" s="116" t="s">
        <v>58</v>
      </c>
      <c r="C13" s="93"/>
      <c r="D13" s="93"/>
      <c r="E13" s="43"/>
      <c r="F13" s="43"/>
      <c r="G13" s="121">
        <f>خمیران!H13+'بالامحله آبکنار'!H13+'پایین محله آبکنار'!H13</f>
        <v>19</v>
      </c>
      <c r="H13" s="121">
        <f>خمیران!I13+'بالامحله آبکنار'!I13+'پایین محله آبکنار'!I13</f>
        <v>0</v>
      </c>
      <c r="I13" s="120"/>
      <c r="J13" s="121">
        <v>0</v>
      </c>
      <c r="K13" s="121">
        <v>8</v>
      </c>
      <c r="L13" s="121">
        <v>11</v>
      </c>
    </row>
    <row r="14" spans="1:13" ht="50.1" customHeight="1" x14ac:dyDescent="0.2">
      <c r="B14" s="117" t="s">
        <v>59</v>
      </c>
      <c r="C14" s="93"/>
      <c r="D14" s="43"/>
      <c r="E14" s="43"/>
      <c r="F14" s="43"/>
      <c r="G14" s="121">
        <f>خمیران!H14+'بالامحله آبکنار'!H14+'پایین محله آبکنار'!H14</f>
        <v>8</v>
      </c>
      <c r="H14" s="121">
        <f>خمیران!I14+'بالامحله آبکنار'!I14+'پایین محله آبکنار'!I14</f>
        <v>0</v>
      </c>
      <c r="I14" s="120"/>
      <c r="J14" s="121">
        <v>0</v>
      </c>
      <c r="K14" s="121">
        <v>6</v>
      </c>
      <c r="L14" s="121">
        <v>2</v>
      </c>
    </row>
  </sheetData>
  <protectedRanges>
    <protectedRange sqref="B9" name="Range1_12_3_1_2"/>
    <protectedRange sqref="B5" name="Range1_7_3_1_2_2"/>
    <protectedRange sqref="B6" name="Range1_9_3_1_2_2"/>
    <protectedRange sqref="B7" name="Range1_10_3_1_2_2"/>
    <protectedRange sqref="B8" name="Range1_11_3_1_2_2"/>
  </protectedRanges>
  <mergeCells count="14">
    <mergeCell ref="G3:G4"/>
    <mergeCell ref="I3:I4"/>
    <mergeCell ref="B9:L9"/>
    <mergeCell ref="B12:L12"/>
    <mergeCell ref="A1:L1"/>
    <mergeCell ref="A2:A4"/>
    <mergeCell ref="B2:B4"/>
    <mergeCell ref="C2:C4"/>
    <mergeCell ref="D2:D4"/>
    <mergeCell ref="E2:G2"/>
    <mergeCell ref="H2:H4"/>
    <mergeCell ref="I2:L2"/>
    <mergeCell ref="E3:E4"/>
    <mergeCell ref="F3:F4"/>
  </mergeCells>
  <pageMargins left="0.20833333333333334" right="0.17857142857142858" top="0.75" bottom="0.75" header="0.3" footer="0.3"/>
  <pageSetup paperSize="8" scale="72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4"/>
  <sheetViews>
    <sheetView rightToLeft="1" showWhiteSpace="0" view="pageBreakPreview" topLeftCell="A7" zoomScaleNormal="37" zoomScaleSheetLayoutView="100" zoomScalePageLayoutView="60" workbookViewId="0">
      <selection activeCell="O9" sqref="O9"/>
    </sheetView>
  </sheetViews>
  <sheetFormatPr defaultColWidth="9.25" defaultRowHeight="18" x14ac:dyDescent="0.2"/>
  <cols>
    <col min="1" max="1" width="5.875" style="11" customWidth="1"/>
    <col min="2" max="2" width="32.375" style="11" customWidth="1"/>
    <col min="3" max="3" width="10.125" style="11" customWidth="1"/>
    <col min="4" max="4" width="11.375" style="11" customWidth="1"/>
    <col min="5" max="5" width="8.25" style="11" customWidth="1"/>
    <col min="6" max="6" width="8.75" style="11" customWidth="1"/>
    <col min="7" max="7" width="9.125" style="11" customWidth="1"/>
    <col min="8" max="8" width="7.875" style="11" customWidth="1"/>
    <col min="9" max="9" width="10.375" style="11" customWidth="1"/>
    <col min="10" max="10" width="8" style="17" customWidth="1"/>
    <col min="11" max="11" width="8.625" style="17" customWidth="1"/>
    <col min="12" max="12" width="7.25" style="11" customWidth="1"/>
    <col min="13" max="17" width="9.25" style="11" bestFit="1" customWidth="1"/>
    <col min="18" max="18" width="9.25" style="11"/>
    <col min="19" max="25" width="9.25" style="11" bestFit="1" customWidth="1"/>
    <col min="26" max="26" width="9.25" style="11"/>
    <col min="27" max="33" width="9.25" style="11" bestFit="1" customWidth="1"/>
    <col min="34" max="34" width="9.25" style="11"/>
    <col min="35" max="36" width="9.25" style="11" bestFit="1" customWidth="1"/>
    <col min="37" max="37" width="9.25" style="11"/>
    <col min="38" max="39" width="9.25" style="11" bestFit="1" customWidth="1"/>
    <col min="40" max="41" width="9.25" style="11"/>
    <col min="42" max="42" width="9.25" style="11" bestFit="1" customWidth="1"/>
    <col min="43" max="16384" width="9.25" style="11"/>
  </cols>
  <sheetData>
    <row r="1" spans="1:14" s="1" customFormat="1" ht="51.75" customHeight="1" x14ac:dyDescent="0.2">
      <c r="A1" s="244" t="s">
        <v>92</v>
      </c>
      <c r="B1" s="245"/>
      <c r="C1" s="245"/>
      <c r="D1" s="245"/>
      <c r="E1" s="245"/>
      <c r="F1" s="245"/>
      <c r="G1" s="245"/>
      <c r="H1" s="245"/>
      <c r="I1" s="245"/>
      <c r="J1" s="245"/>
      <c r="K1" s="245"/>
      <c r="L1" s="245"/>
      <c r="M1" s="245"/>
      <c r="N1" s="245"/>
    </row>
    <row r="2" spans="1:14" s="2" customFormat="1" ht="51" customHeight="1" x14ac:dyDescent="0.2">
      <c r="A2" s="209" t="s">
        <v>0</v>
      </c>
      <c r="B2" s="227" t="s">
        <v>1</v>
      </c>
      <c r="C2" s="248" t="s">
        <v>3</v>
      </c>
      <c r="D2" s="248" t="s">
        <v>4</v>
      </c>
      <c r="E2" s="227" t="s">
        <v>101</v>
      </c>
      <c r="F2" s="227"/>
      <c r="G2" s="227"/>
      <c r="H2" s="227" t="s">
        <v>2</v>
      </c>
      <c r="I2" s="227" t="s">
        <v>34</v>
      </c>
      <c r="J2" s="227"/>
      <c r="K2" s="227"/>
      <c r="L2" s="227"/>
      <c r="M2" s="227"/>
      <c r="N2" s="227"/>
    </row>
    <row r="3" spans="1:14" s="2" customFormat="1" ht="30.95" customHeight="1" x14ac:dyDescent="0.2">
      <c r="A3" s="209"/>
      <c r="B3" s="228"/>
      <c r="C3" s="249"/>
      <c r="D3" s="249"/>
      <c r="E3" s="248">
        <v>1393</v>
      </c>
      <c r="F3" s="252">
        <v>1394</v>
      </c>
      <c r="G3" s="254">
        <v>1395</v>
      </c>
      <c r="H3" s="251"/>
      <c r="I3" s="255" t="s">
        <v>10</v>
      </c>
      <c r="J3" s="90" t="s">
        <v>51</v>
      </c>
      <c r="K3" s="90" t="s">
        <v>51</v>
      </c>
      <c r="L3" s="90" t="s">
        <v>51</v>
      </c>
      <c r="M3" s="90" t="s">
        <v>51</v>
      </c>
      <c r="N3" s="90" t="s">
        <v>51</v>
      </c>
    </row>
    <row r="4" spans="1:14" s="2" customFormat="1" ht="45" customHeight="1" x14ac:dyDescent="0.2">
      <c r="A4" s="209"/>
      <c r="B4" s="228"/>
      <c r="C4" s="250"/>
      <c r="D4" s="250"/>
      <c r="E4" s="250"/>
      <c r="F4" s="253"/>
      <c r="G4" s="254"/>
      <c r="H4" s="251"/>
      <c r="I4" s="256"/>
      <c r="J4" s="91" t="s">
        <v>14</v>
      </c>
      <c r="K4" s="91" t="s">
        <v>9</v>
      </c>
      <c r="L4" s="91" t="s">
        <v>11</v>
      </c>
      <c r="M4" s="91" t="s">
        <v>38</v>
      </c>
      <c r="N4" s="91" t="s">
        <v>32</v>
      </c>
    </row>
    <row r="5" spans="1:14" ht="50.1" customHeight="1" x14ac:dyDescent="0.2">
      <c r="A5" s="149">
        <v>1</v>
      </c>
      <c r="B5" s="146" t="s">
        <v>55</v>
      </c>
      <c r="C5" s="148"/>
      <c r="D5" s="148"/>
      <c r="E5" s="119">
        <v>17929</v>
      </c>
      <c r="F5" s="119">
        <v>18143</v>
      </c>
      <c r="G5" s="119">
        <v>18143</v>
      </c>
      <c r="H5" s="157"/>
      <c r="I5" s="55"/>
      <c r="J5" s="119">
        <v>3419</v>
      </c>
      <c r="K5" s="119">
        <v>2635</v>
      </c>
      <c r="L5" s="119">
        <v>2510</v>
      </c>
      <c r="M5" s="119">
        <v>6705</v>
      </c>
      <c r="N5" s="119">
        <v>2874</v>
      </c>
    </row>
    <row r="6" spans="1:14" ht="50.1" customHeight="1" x14ac:dyDescent="0.2">
      <c r="A6" s="149">
        <v>2</v>
      </c>
      <c r="B6" s="146" t="s">
        <v>56</v>
      </c>
      <c r="C6" s="134"/>
      <c r="D6" s="134"/>
      <c r="E6" s="119">
        <v>6399</v>
      </c>
      <c r="F6" s="119">
        <v>6417</v>
      </c>
      <c r="G6" s="119">
        <v>6505</v>
      </c>
      <c r="H6" s="157"/>
      <c r="I6" s="55"/>
      <c r="J6" s="119">
        <v>0</v>
      </c>
      <c r="K6" s="119">
        <v>415</v>
      </c>
      <c r="L6" s="119" t="s">
        <v>98</v>
      </c>
      <c r="M6" s="119">
        <v>6090</v>
      </c>
      <c r="N6" s="119">
        <v>0</v>
      </c>
    </row>
    <row r="7" spans="1:14" ht="50.1" customHeight="1" x14ac:dyDescent="0.2">
      <c r="A7" s="149">
        <v>3</v>
      </c>
      <c r="B7" s="146" t="s">
        <v>57</v>
      </c>
      <c r="C7" s="134"/>
      <c r="D7" s="134"/>
      <c r="E7" s="119">
        <v>5</v>
      </c>
      <c r="F7" s="119">
        <v>5</v>
      </c>
      <c r="G7" s="119">
        <v>5</v>
      </c>
      <c r="H7" s="157"/>
      <c r="I7" s="55"/>
      <c r="J7" s="49">
        <v>1</v>
      </c>
      <c r="K7" s="49">
        <v>1</v>
      </c>
      <c r="L7" s="49">
        <v>1</v>
      </c>
      <c r="M7" s="49">
        <v>1</v>
      </c>
      <c r="N7" s="49">
        <v>1</v>
      </c>
    </row>
    <row r="8" spans="1:14" ht="50.1" customHeight="1" x14ac:dyDescent="0.2">
      <c r="A8" s="149">
        <v>4</v>
      </c>
      <c r="B8" s="146" t="s">
        <v>93</v>
      </c>
      <c r="C8" s="134"/>
      <c r="D8" s="134"/>
      <c r="E8" s="119">
        <v>100</v>
      </c>
      <c r="F8" s="119">
        <v>100</v>
      </c>
      <c r="G8" s="119">
        <v>100</v>
      </c>
      <c r="H8" s="157"/>
      <c r="I8" s="55"/>
      <c r="J8" s="104"/>
      <c r="K8" s="104">
        <v>100</v>
      </c>
      <c r="L8" s="104"/>
      <c r="M8" s="104"/>
      <c r="N8" s="104"/>
    </row>
    <row r="9" spans="1:14" ht="33" customHeight="1" x14ac:dyDescent="0.2">
      <c r="A9" s="149">
        <v>5</v>
      </c>
      <c r="B9" s="239" t="s">
        <v>60</v>
      </c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</row>
    <row r="10" spans="1:14" ht="36.75" customHeight="1" x14ac:dyDescent="0.2">
      <c r="A10" s="149">
        <v>7</v>
      </c>
      <c r="B10" s="151" t="s">
        <v>58</v>
      </c>
      <c r="C10" s="134"/>
      <c r="D10" s="134"/>
      <c r="E10" s="35">
        <v>18</v>
      </c>
      <c r="F10" s="35">
        <v>21</v>
      </c>
      <c r="G10" s="35">
        <v>21</v>
      </c>
      <c r="H10" s="150"/>
      <c r="I10" s="8"/>
      <c r="J10" s="68"/>
      <c r="K10" s="69"/>
      <c r="L10" s="87"/>
      <c r="M10" s="35">
        <v>21</v>
      </c>
      <c r="N10" s="87"/>
    </row>
    <row r="11" spans="1:14" ht="29.25" customHeight="1" x14ac:dyDescent="0.2">
      <c r="A11" s="149">
        <v>8</v>
      </c>
      <c r="B11" s="151" t="s">
        <v>59</v>
      </c>
      <c r="C11" s="136"/>
      <c r="D11" s="136"/>
      <c r="E11" s="35">
        <v>19</v>
      </c>
      <c r="F11" s="35">
        <v>23</v>
      </c>
      <c r="G11" s="35">
        <v>25</v>
      </c>
      <c r="H11" s="150"/>
      <c r="I11" s="8"/>
      <c r="J11" s="68"/>
      <c r="K11" s="69"/>
      <c r="L11" s="87"/>
      <c r="M11" s="35">
        <v>25</v>
      </c>
      <c r="N11" s="87"/>
    </row>
    <row r="12" spans="1:14" ht="35.25" customHeight="1" x14ac:dyDescent="0.2">
      <c r="A12" s="149">
        <v>9</v>
      </c>
      <c r="B12" s="246" t="s">
        <v>61</v>
      </c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</row>
    <row r="13" spans="1:14" ht="31.5" customHeight="1" x14ac:dyDescent="0.2">
      <c r="A13" s="149">
        <v>10</v>
      </c>
      <c r="B13" s="147" t="s">
        <v>58</v>
      </c>
      <c r="C13" s="152"/>
      <c r="D13" s="152"/>
      <c r="E13" s="46"/>
      <c r="F13" s="46"/>
      <c r="G13" s="110">
        <f>J13+K13+L13+M13+N13</f>
        <v>256</v>
      </c>
      <c r="H13" s="158"/>
      <c r="I13" s="98"/>
      <c r="J13" s="110">
        <v>58</v>
      </c>
      <c r="K13" s="110">
        <v>29</v>
      </c>
      <c r="L13" s="110">
        <v>81</v>
      </c>
      <c r="M13" s="111">
        <v>21</v>
      </c>
      <c r="N13" s="111">
        <v>67</v>
      </c>
    </row>
    <row r="14" spans="1:14" ht="30.75" customHeight="1" x14ac:dyDescent="0.2">
      <c r="A14" s="155">
        <v>11</v>
      </c>
      <c r="B14" s="143" t="s">
        <v>59</v>
      </c>
      <c r="C14" s="152"/>
      <c r="D14" s="46"/>
      <c r="E14" s="46"/>
      <c r="F14" s="46"/>
      <c r="G14" s="110">
        <f>J14+K14+L14+M14+N14</f>
        <v>2</v>
      </c>
      <c r="H14" s="158"/>
      <c r="I14" s="98"/>
      <c r="J14" s="110">
        <v>2</v>
      </c>
      <c r="K14" s="110">
        <v>0</v>
      </c>
      <c r="L14" s="110">
        <v>0</v>
      </c>
      <c r="M14" s="111">
        <v>0</v>
      </c>
      <c r="N14" s="111">
        <v>0</v>
      </c>
    </row>
  </sheetData>
  <protectedRanges>
    <protectedRange sqref="B9" name="Range1_12_3_1_2"/>
    <protectedRange sqref="B5" name="Range1_7_3_1_2_2"/>
    <protectedRange sqref="B6" name="Range1_9_3_1_2_2"/>
    <protectedRange sqref="B7" name="Range1_10_3_1_2_2"/>
    <protectedRange sqref="B8" name="Range1_11_3_1_2_2"/>
  </protectedRanges>
  <mergeCells count="14">
    <mergeCell ref="A1:N1"/>
    <mergeCell ref="I2:N2"/>
    <mergeCell ref="B9:N9"/>
    <mergeCell ref="B12:N12"/>
    <mergeCell ref="A2:A4"/>
    <mergeCell ref="B2:B4"/>
    <mergeCell ref="C2:C4"/>
    <mergeCell ref="D2:D4"/>
    <mergeCell ref="E2:G2"/>
    <mergeCell ref="H2:H4"/>
    <mergeCell ref="E3:E4"/>
    <mergeCell ref="F3:F4"/>
    <mergeCell ref="G3:G4"/>
    <mergeCell ref="I3:I4"/>
  </mergeCells>
  <pageMargins left="0.20833333333333334" right="0.17857142857142858" top="0.75" bottom="0.75" header="0.3" footer="0.3"/>
  <pageSetup paperSize="8" scale="85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4"/>
  <sheetViews>
    <sheetView rightToLeft="1" showWhiteSpace="0" view="pageBreakPreview" zoomScaleNormal="37" zoomScaleSheetLayoutView="100" zoomScalePageLayoutView="60" workbookViewId="0">
      <selection sqref="A1:N1"/>
    </sheetView>
  </sheetViews>
  <sheetFormatPr defaultColWidth="9.25" defaultRowHeight="18" x14ac:dyDescent="0.2"/>
  <cols>
    <col min="1" max="1" width="5.375" style="11" customWidth="1"/>
    <col min="2" max="2" width="36.75" style="11" customWidth="1"/>
    <col min="3" max="3" width="7.625" style="11" customWidth="1"/>
    <col min="4" max="4" width="10" style="11" customWidth="1"/>
    <col min="5" max="5" width="7.375" style="11" customWidth="1"/>
    <col min="6" max="6" width="8.125" style="11" customWidth="1"/>
    <col min="7" max="7" width="7.625" style="11" customWidth="1"/>
    <col min="8" max="8" width="8.125" style="11" customWidth="1"/>
    <col min="9" max="9" width="10.375" style="11" customWidth="1"/>
    <col min="10" max="10" width="8" style="17" customWidth="1"/>
    <col min="11" max="11" width="8.625" style="17" customWidth="1"/>
    <col min="12" max="12" width="9.25" style="11" customWidth="1"/>
    <col min="13" max="17" width="9.25" style="11" bestFit="1" customWidth="1"/>
    <col min="18" max="18" width="9.25" style="11"/>
    <col min="19" max="25" width="9.25" style="11" bestFit="1" customWidth="1"/>
    <col min="26" max="26" width="9.25" style="11"/>
    <col min="27" max="33" width="9.25" style="11" bestFit="1" customWidth="1"/>
    <col min="34" max="34" width="9.25" style="11"/>
    <col min="35" max="36" width="9.25" style="11" bestFit="1" customWidth="1"/>
    <col min="37" max="37" width="9.25" style="11"/>
    <col min="38" max="39" width="9.25" style="11" bestFit="1" customWidth="1"/>
    <col min="40" max="41" width="9.25" style="11"/>
    <col min="42" max="42" width="9.25" style="11" bestFit="1" customWidth="1"/>
    <col min="43" max="16384" width="9.25" style="11"/>
  </cols>
  <sheetData>
    <row r="1" spans="1:14" s="1" customFormat="1" ht="51" customHeight="1" x14ac:dyDescent="0.2">
      <c r="A1" s="257" t="s">
        <v>94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</row>
    <row r="2" spans="1:14" s="2" customFormat="1" ht="58.5" customHeight="1" x14ac:dyDescent="0.2">
      <c r="A2" s="209" t="s">
        <v>0</v>
      </c>
      <c r="B2" s="170" t="s">
        <v>1</v>
      </c>
      <c r="C2" s="172" t="s">
        <v>3</v>
      </c>
      <c r="D2" s="172" t="s">
        <v>4</v>
      </c>
      <c r="E2" s="170" t="s">
        <v>96</v>
      </c>
      <c r="F2" s="170"/>
      <c r="G2" s="170"/>
      <c r="H2" s="170" t="s">
        <v>2</v>
      </c>
      <c r="I2" s="170" t="s">
        <v>34</v>
      </c>
      <c r="J2" s="170"/>
      <c r="K2" s="170"/>
      <c r="L2" s="170"/>
      <c r="M2" s="170"/>
      <c r="N2" s="170"/>
    </row>
    <row r="3" spans="1:14" s="2" customFormat="1" ht="30.95" customHeight="1" x14ac:dyDescent="0.2">
      <c r="A3" s="209"/>
      <c r="B3" s="171"/>
      <c r="C3" s="162"/>
      <c r="D3" s="162"/>
      <c r="E3" s="172">
        <v>1393</v>
      </c>
      <c r="F3" s="176">
        <v>1394</v>
      </c>
      <c r="G3" s="178">
        <v>1395</v>
      </c>
      <c r="H3" s="173"/>
      <c r="I3" s="180" t="s">
        <v>10</v>
      </c>
      <c r="J3" s="114" t="s">
        <v>51</v>
      </c>
      <c r="K3" s="114" t="s">
        <v>51</v>
      </c>
      <c r="L3" s="114" t="s">
        <v>51</v>
      </c>
      <c r="M3" s="114" t="s">
        <v>51</v>
      </c>
      <c r="N3" s="114" t="s">
        <v>51</v>
      </c>
    </row>
    <row r="4" spans="1:14" s="2" customFormat="1" ht="30.95" customHeight="1" x14ac:dyDescent="0.2">
      <c r="A4" s="209"/>
      <c r="B4" s="171"/>
      <c r="C4" s="163"/>
      <c r="D4" s="163"/>
      <c r="E4" s="163"/>
      <c r="F4" s="177"/>
      <c r="G4" s="178"/>
      <c r="H4" s="173"/>
      <c r="I4" s="261"/>
      <c r="J4" s="115" t="s">
        <v>52</v>
      </c>
      <c r="K4" s="115" t="s">
        <v>45</v>
      </c>
      <c r="L4" s="115" t="s">
        <v>41</v>
      </c>
      <c r="M4" s="115" t="s">
        <v>95</v>
      </c>
      <c r="N4" s="115" t="s">
        <v>32</v>
      </c>
    </row>
    <row r="5" spans="1:14" ht="50.1" customHeight="1" x14ac:dyDescent="0.2">
      <c r="A5" s="149">
        <v>1</v>
      </c>
      <c r="B5" s="146" t="s">
        <v>55</v>
      </c>
      <c r="C5" s="148"/>
      <c r="D5" s="148"/>
      <c r="E5" s="100">
        <v>3779</v>
      </c>
      <c r="F5" s="100">
        <v>4001</v>
      </c>
      <c r="G5" s="100">
        <v>3886</v>
      </c>
      <c r="H5" s="141"/>
      <c r="I5" s="98"/>
      <c r="J5" s="100">
        <v>488</v>
      </c>
      <c r="K5" s="100">
        <v>1143</v>
      </c>
      <c r="L5" s="100">
        <v>1282</v>
      </c>
      <c r="M5" s="100">
        <v>552</v>
      </c>
      <c r="N5" s="100">
        <v>421</v>
      </c>
    </row>
    <row r="6" spans="1:14" ht="50.1" customHeight="1" x14ac:dyDescent="0.2">
      <c r="A6" s="149">
        <v>2</v>
      </c>
      <c r="B6" s="146" t="s">
        <v>56</v>
      </c>
      <c r="C6" s="134"/>
      <c r="D6" s="134"/>
      <c r="E6" s="100">
        <v>0</v>
      </c>
      <c r="F6" s="100">
        <v>0</v>
      </c>
      <c r="G6" s="100">
        <v>0</v>
      </c>
      <c r="H6" s="141"/>
      <c r="I6" s="98"/>
      <c r="J6" s="100">
        <v>0</v>
      </c>
      <c r="K6" s="100">
        <v>0</v>
      </c>
      <c r="L6" s="100">
        <v>0</v>
      </c>
      <c r="M6" s="100">
        <v>0</v>
      </c>
      <c r="N6" s="100">
        <v>0</v>
      </c>
    </row>
    <row r="7" spans="1:14" ht="50.1" customHeight="1" x14ac:dyDescent="0.2">
      <c r="A7" s="149">
        <v>3</v>
      </c>
      <c r="B7" s="146" t="s">
        <v>57</v>
      </c>
      <c r="C7" s="134"/>
      <c r="D7" s="134"/>
      <c r="E7" s="100">
        <v>16</v>
      </c>
      <c r="F7" s="100">
        <v>16</v>
      </c>
      <c r="G7" s="100">
        <v>16</v>
      </c>
      <c r="H7" s="141"/>
      <c r="I7" s="98"/>
      <c r="J7" s="110">
        <v>3</v>
      </c>
      <c r="K7" s="110">
        <v>4</v>
      </c>
      <c r="L7" s="110">
        <v>6</v>
      </c>
      <c r="M7" s="110">
        <v>2</v>
      </c>
      <c r="N7" s="110">
        <v>1</v>
      </c>
    </row>
    <row r="8" spans="1:14" ht="50.1" customHeight="1" x14ac:dyDescent="0.2">
      <c r="A8" s="149">
        <v>4</v>
      </c>
      <c r="B8" s="147" t="s">
        <v>100</v>
      </c>
      <c r="C8" s="134"/>
      <c r="D8" s="134"/>
      <c r="E8" s="100"/>
      <c r="F8" s="100"/>
      <c r="G8" s="100"/>
      <c r="H8" s="141"/>
      <c r="I8" s="98"/>
      <c r="J8" s="108"/>
      <c r="K8" s="108"/>
      <c r="L8" s="108"/>
      <c r="M8" s="108"/>
      <c r="N8" s="108"/>
    </row>
    <row r="9" spans="1:14" ht="34.5" customHeight="1" x14ac:dyDescent="0.2">
      <c r="A9" s="149">
        <v>5</v>
      </c>
      <c r="B9" s="239" t="s">
        <v>60</v>
      </c>
      <c r="C9" s="240"/>
      <c r="D9" s="240"/>
      <c r="E9" s="240"/>
      <c r="F9" s="240"/>
      <c r="G9" s="240"/>
      <c r="H9" s="240"/>
      <c r="I9" s="240"/>
      <c r="J9" s="240"/>
      <c r="K9" s="240"/>
      <c r="L9" s="240"/>
      <c r="M9" s="240"/>
      <c r="N9" s="240"/>
    </row>
    <row r="10" spans="1:14" ht="30.75" customHeight="1" x14ac:dyDescent="0.2">
      <c r="A10" s="149">
        <v>7</v>
      </c>
      <c r="B10" s="147" t="s">
        <v>58</v>
      </c>
      <c r="C10" s="134"/>
      <c r="D10" s="134"/>
      <c r="E10" s="35"/>
      <c r="F10" s="35"/>
      <c r="G10" s="35"/>
      <c r="H10" s="150"/>
      <c r="I10" s="8"/>
      <c r="J10" s="68"/>
      <c r="K10" s="69"/>
      <c r="L10" s="87"/>
      <c r="M10" s="87"/>
      <c r="N10" s="87"/>
    </row>
    <row r="11" spans="1:14" ht="27" customHeight="1" x14ac:dyDescent="0.2">
      <c r="A11" s="149">
        <v>8</v>
      </c>
      <c r="B11" s="147" t="s">
        <v>59</v>
      </c>
      <c r="C11" s="136"/>
      <c r="D11" s="136"/>
      <c r="E11" s="35"/>
      <c r="F11" s="35"/>
      <c r="G11" s="35"/>
      <c r="H11" s="150"/>
      <c r="I11" s="8"/>
      <c r="J11" s="68"/>
      <c r="K11" s="69"/>
      <c r="L11" s="87"/>
      <c r="M11" s="87"/>
      <c r="N11" s="87"/>
    </row>
    <row r="12" spans="1:14" ht="31.5" customHeight="1" x14ac:dyDescent="0.2">
      <c r="A12" s="149">
        <v>9</v>
      </c>
      <c r="B12" s="259" t="s">
        <v>61</v>
      </c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</row>
    <row r="13" spans="1:14" ht="34.5" customHeight="1" x14ac:dyDescent="0.2">
      <c r="A13" s="149">
        <v>10</v>
      </c>
      <c r="B13" s="147" t="s">
        <v>58</v>
      </c>
      <c r="C13" s="152"/>
      <c r="D13" s="152"/>
      <c r="E13" s="46"/>
      <c r="F13" s="46"/>
      <c r="G13" s="113">
        <f>J13+K13+L13+M13+N13</f>
        <v>168</v>
      </c>
      <c r="H13" s="156"/>
      <c r="I13" s="112"/>
      <c r="J13" s="113">
        <v>19</v>
      </c>
      <c r="K13" s="113">
        <v>72</v>
      </c>
      <c r="L13" s="113">
        <v>55</v>
      </c>
      <c r="M13" s="118">
        <v>11</v>
      </c>
      <c r="N13" s="118">
        <v>11</v>
      </c>
    </row>
    <row r="14" spans="1:14" ht="36" customHeight="1" x14ac:dyDescent="0.2">
      <c r="A14" s="155"/>
      <c r="B14" s="143" t="s">
        <v>59</v>
      </c>
      <c r="C14" s="152"/>
      <c r="D14" s="46"/>
      <c r="E14" s="46"/>
      <c r="F14" s="46"/>
      <c r="G14" s="113">
        <f>J14+K14+L14+M14+N14</f>
        <v>70</v>
      </c>
      <c r="H14" s="156"/>
      <c r="I14" s="112"/>
      <c r="J14" s="113">
        <v>8</v>
      </c>
      <c r="K14" s="113">
        <v>38</v>
      </c>
      <c r="L14" s="113">
        <v>19</v>
      </c>
      <c r="M14" s="118">
        <v>0</v>
      </c>
      <c r="N14" s="118">
        <v>5</v>
      </c>
    </row>
  </sheetData>
  <protectedRanges>
    <protectedRange sqref="B9" name="Range1_12_3_1_2"/>
    <protectedRange sqref="B5" name="Range1_7_3_1_2_2"/>
    <protectedRange sqref="B6" name="Range1_9_3_1_2_2"/>
    <protectedRange sqref="B7" name="Range1_10_3_1_2_2"/>
    <protectedRange sqref="B8" name="Range1_11_3_1_2_2"/>
  </protectedRanges>
  <mergeCells count="14">
    <mergeCell ref="A1:N1"/>
    <mergeCell ref="I2:N2"/>
    <mergeCell ref="B9:N9"/>
    <mergeCell ref="B12:N12"/>
    <mergeCell ref="A2:A4"/>
    <mergeCell ref="B2:B4"/>
    <mergeCell ref="C2:C4"/>
    <mergeCell ref="D2:D4"/>
    <mergeCell ref="E2:G2"/>
    <mergeCell ref="H2:H4"/>
    <mergeCell ref="E3:E4"/>
    <mergeCell ref="F3:F4"/>
    <mergeCell ref="G3:G4"/>
    <mergeCell ref="I3:I4"/>
  </mergeCells>
  <pageMargins left="0.20833333333333334" right="0.17857142857142858" top="0.75" bottom="0.75" header="0.3" footer="0.3"/>
  <pageSetup paperSize="8" scale="85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M14"/>
  <sheetViews>
    <sheetView rightToLeft="1" tabSelected="1" showWhiteSpace="0" view="pageBreakPreview" topLeftCell="A7" zoomScaleNormal="37" zoomScaleSheetLayoutView="100" zoomScalePageLayoutView="60" workbookViewId="0">
      <selection sqref="A1:M14"/>
    </sheetView>
  </sheetViews>
  <sheetFormatPr defaultColWidth="9.25" defaultRowHeight="18" x14ac:dyDescent="0.2"/>
  <cols>
    <col min="1" max="1" width="6.125" style="11" customWidth="1"/>
    <col min="2" max="2" width="39.375" style="11" customWidth="1"/>
    <col min="3" max="3" width="10.875" style="11" customWidth="1"/>
    <col min="4" max="4" width="9.25" style="11" customWidth="1"/>
    <col min="5" max="5" width="8.125" style="11" customWidth="1"/>
    <col min="6" max="6" width="8.25" style="11" customWidth="1"/>
    <col min="7" max="7" width="10.25" style="11" customWidth="1"/>
    <col min="8" max="8" width="7.125" style="11" customWidth="1"/>
    <col min="9" max="9" width="10.375" style="11" customWidth="1"/>
    <col min="10" max="10" width="8" style="17" customWidth="1"/>
    <col min="11" max="11" width="8.625" style="17" customWidth="1"/>
    <col min="12" max="12" width="7.25" style="11" customWidth="1"/>
    <col min="13" max="16" width="9.25" style="11" bestFit="1" customWidth="1"/>
    <col min="17" max="17" width="9.25" style="11"/>
    <col min="18" max="24" width="9.25" style="11" bestFit="1" customWidth="1"/>
    <col min="25" max="25" width="9.25" style="11"/>
    <col min="26" max="32" width="9.25" style="11" bestFit="1" customWidth="1"/>
    <col min="33" max="33" width="9.25" style="11"/>
    <col min="34" max="35" width="9.25" style="11" bestFit="1" customWidth="1"/>
    <col min="36" max="36" width="9.25" style="11"/>
    <col min="37" max="38" width="9.25" style="11" bestFit="1" customWidth="1"/>
    <col min="39" max="40" width="9.25" style="11"/>
    <col min="41" max="41" width="9.25" style="11" bestFit="1" customWidth="1"/>
    <col min="42" max="16384" width="9.25" style="11"/>
  </cols>
  <sheetData>
    <row r="1" spans="1:13" s="1" customFormat="1" ht="35.25" customHeight="1" x14ac:dyDescent="0.2">
      <c r="A1" s="264" t="s">
        <v>99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</row>
    <row r="2" spans="1:13" s="2" customFormat="1" ht="39.75" customHeight="1" x14ac:dyDescent="0.2">
      <c r="A2" s="169" t="s">
        <v>0</v>
      </c>
      <c r="B2" s="170" t="s">
        <v>1</v>
      </c>
      <c r="C2" s="172" t="s">
        <v>3</v>
      </c>
      <c r="D2" s="172" t="s">
        <v>4</v>
      </c>
      <c r="E2" s="170" t="s">
        <v>5</v>
      </c>
      <c r="F2" s="170"/>
      <c r="G2" s="170"/>
      <c r="H2" s="170" t="s">
        <v>2</v>
      </c>
      <c r="I2" s="170" t="s">
        <v>34</v>
      </c>
      <c r="J2" s="170"/>
      <c r="K2" s="170"/>
      <c r="L2" s="170"/>
      <c r="M2" s="170"/>
    </row>
    <row r="3" spans="1:13" s="2" customFormat="1" ht="30.95" customHeight="1" x14ac:dyDescent="0.2">
      <c r="A3" s="169"/>
      <c r="B3" s="171"/>
      <c r="C3" s="162"/>
      <c r="D3" s="162"/>
      <c r="E3" s="172">
        <v>1393</v>
      </c>
      <c r="F3" s="176">
        <v>1394</v>
      </c>
      <c r="G3" s="178">
        <v>1395</v>
      </c>
      <c r="H3" s="173"/>
      <c r="I3" s="180" t="s">
        <v>10</v>
      </c>
      <c r="J3" s="114" t="s">
        <v>7</v>
      </c>
      <c r="K3" s="114" t="s">
        <v>7</v>
      </c>
      <c r="L3" s="114" t="s">
        <v>7</v>
      </c>
      <c r="M3" s="114" t="s">
        <v>7</v>
      </c>
    </row>
    <row r="4" spans="1:13" s="2" customFormat="1" ht="33.75" customHeight="1" x14ac:dyDescent="0.2">
      <c r="A4" s="169"/>
      <c r="B4" s="171"/>
      <c r="C4" s="163"/>
      <c r="D4" s="163"/>
      <c r="E4" s="163"/>
      <c r="F4" s="177"/>
      <c r="G4" s="178"/>
      <c r="H4" s="173"/>
      <c r="I4" s="261"/>
      <c r="J4" s="115" t="s">
        <v>15</v>
      </c>
      <c r="K4" s="115" t="s">
        <v>33</v>
      </c>
      <c r="L4" s="115" t="s">
        <v>53</v>
      </c>
      <c r="M4" s="115" t="s">
        <v>12</v>
      </c>
    </row>
    <row r="5" spans="1:13" ht="50.1" customHeight="1" x14ac:dyDescent="0.2">
      <c r="A5" s="149">
        <v>1</v>
      </c>
      <c r="B5" s="146" t="s">
        <v>55</v>
      </c>
      <c r="C5" s="148"/>
      <c r="D5" s="148"/>
      <c r="E5" s="101">
        <v>11669</v>
      </c>
      <c r="F5" s="101">
        <v>11815</v>
      </c>
      <c r="G5" s="101">
        <v>11815</v>
      </c>
      <c r="H5" s="135"/>
      <c r="I5" s="25"/>
      <c r="J5" s="101">
        <v>3150</v>
      </c>
      <c r="K5" s="101">
        <v>2918</v>
      </c>
      <c r="L5" s="101">
        <v>2811</v>
      </c>
      <c r="M5" s="101">
        <v>2936</v>
      </c>
    </row>
    <row r="6" spans="1:13" ht="50.1" customHeight="1" x14ac:dyDescent="0.2">
      <c r="A6" s="149">
        <v>2</v>
      </c>
      <c r="B6" s="146" t="s">
        <v>56</v>
      </c>
      <c r="C6" s="134"/>
      <c r="D6" s="134"/>
      <c r="E6" s="101">
        <v>820</v>
      </c>
      <c r="F6" s="101">
        <v>833</v>
      </c>
      <c r="G6" s="101">
        <v>845</v>
      </c>
      <c r="H6" s="135"/>
      <c r="I6" s="25"/>
      <c r="J6" s="101">
        <v>0</v>
      </c>
      <c r="K6" s="101">
        <v>420</v>
      </c>
      <c r="L6" s="101">
        <v>0</v>
      </c>
      <c r="M6" s="101">
        <v>425</v>
      </c>
    </row>
    <row r="7" spans="1:13" ht="50.1" customHeight="1" x14ac:dyDescent="0.2">
      <c r="A7" s="149">
        <v>3</v>
      </c>
      <c r="B7" s="146" t="s">
        <v>57</v>
      </c>
      <c r="C7" s="134"/>
      <c r="D7" s="134"/>
      <c r="E7" s="101">
        <v>4</v>
      </c>
      <c r="F7" s="101">
        <v>4</v>
      </c>
      <c r="G7" s="101">
        <v>4</v>
      </c>
      <c r="H7" s="135"/>
      <c r="I7" s="25"/>
      <c r="J7" s="46">
        <v>1</v>
      </c>
      <c r="K7" s="46">
        <v>1</v>
      </c>
      <c r="L7" s="46">
        <v>1</v>
      </c>
      <c r="M7" s="46">
        <v>1</v>
      </c>
    </row>
    <row r="8" spans="1:13" ht="50.1" customHeight="1" x14ac:dyDescent="0.2">
      <c r="A8" s="149">
        <v>4</v>
      </c>
      <c r="B8" s="147" t="s">
        <v>93</v>
      </c>
      <c r="C8" s="134"/>
      <c r="D8" s="134"/>
      <c r="E8" s="101"/>
      <c r="F8" s="101"/>
      <c r="G8" s="101"/>
      <c r="H8" s="135"/>
      <c r="I8" s="25"/>
      <c r="J8" s="105"/>
      <c r="K8" s="105"/>
      <c r="L8" s="105"/>
      <c r="M8" s="105"/>
    </row>
    <row r="9" spans="1:13" ht="50.1" customHeight="1" x14ac:dyDescent="0.2">
      <c r="A9" s="50">
        <v>5</v>
      </c>
      <c r="B9" s="262" t="s">
        <v>60</v>
      </c>
      <c r="C9" s="263"/>
      <c r="D9" s="263"/>
      <c r="E9" s="263"/>
      <c r="F9" s="263"/>
      <c r="G9" s="263"/>
      <c r="H9" s="263"/>
      <c r="I9" s="263"/>
      <c r="J9" s="263"/>
      <c r="K9" s="263"/>
      <c r="L9" s="263"/>
      <c r="M9" s="263"/>
    </row>
    <row r="10" spans="1:13" ht="29.25" customHeight="1" x14ac:dyDescent="0.2">
      <c r="A10" s="149">
        <v>7</v>
      </c>
      <c r="B10" s="147" t="s">
        <v>58</v>
      </c>
      <c r="C10" s="134"/>
      <c r="D10" s="134"/>
      <c r="E10" s="35"/>
      <c r="F10" s="35"/>
      <c r="G10" s="35"/>
      <c r="H10" s="150"/>
      <c r="I10" s="8"/>
      <c r="J10" s="68"/>
      <c r="K10" s="69"/>
      <c r="L10" s="87"/>
      <c r="M10" s="87"/>
    </row>
    <row r="11" spans="1:13" ht="28.5" customHeight="1" x14ac:dyDescent="0.2">
      <c r="A11" s="149">
        <v>8</v>
      </c>
      <c r="B11" s="147" t="s">
        <v>59</v>
      </c>
      <c r="C11" s="136"/>
      <c r="D11" s="136"/>
      <c r="E11" s="35"/>
      <c r="F11" s="35"/>
      <c r="G11" s="35"/>
      <c r="H11" s="150"/>
      <c r="I11" s="8"/>
      <c r="J11" s="68"/>
      <c r="K11" s="69"/>
      <c r="L11" s="87"/>
      <c r="M11" s="87"/>
    </row>
    <row r="12" spans="1:13" ht="42.75" customHeight="1" x14ac:dyDescent="0.2">
      <c r="A12" s="149">
        <v>9</v>
      </c>
      <c r="B12" s="246" t="s">
        <v>61</v>
      </c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</row>
    <row r="13" spans="1:13" ht="41.25" customHeight="1" x14ac:dyDescent="0.2">
      <c r="A13" s="149">
        <v>10</v>
      </c>
      <c r="B13" s="151" t="s">
        <v>58</v>
      </c>
      <c r="C13" s="152"/>
      <c r="D13" s="152"/>
      <c r="E13" s="46"/>
      <c r="F13" s="46"/>
      <c r="G13" s="153">
        <v>141</v>
      </c>
      <c r="H13" s="153"/>
      <c r="I13" s="112"/>
      <c r="J13" s="113">
        <v>3</v>
      </c>
      <c r="K13" s="113">
        <v>51</v>
      </c>
      <c r="L13" s="113">
        <v>77</v>
      </c>
      <c r="M13" s="113">
        <v>10</v>
      </c>
    </row>
    <row r="14" spans="1:13" ht="50.1" customHeight="1" x14ac:dyDescent="0.2">
      <c r="A14" s="155"/>
      <c r="B14" s="154" t="s">
        <v>59</v>
      </c>
      <c r="C14" s="152"/>
      <c r="D14" s="46"/>
      <c r="E14" s="46"/>
      <c r="F14" s="46"/>
      <c r="G14" s="153">
        <v>9</v>
      </c>
      <c r="H14" s="153"/>
      <c r="I14" s="112"/>
      <c r="J14" s="113">
        <v>0</v>
      </c>
      <c r="K14" s="113">
        <v>0</v>
      </c>
      <c r="L14" s="113">
        <v>0</v>
      </c>
      <c r="M14" s="113">
        <v>9</v>
      </c>
    </row>
  </sheetData>
  <protectedRanges>
    <protectedRange sqref="B9" name="Range1_12_3_1_2"/>
    <protectedRange sqref="B5" name="Range1_7_3_1_2_2"/>
    <protectedRange sqref="B6" name="Range1_9_3_1_2_2"/>
    <protectedRange sqref="B7" name="Range1_10_3_1_2_2"/>
    <protectedRange sqref="B8" name="Range1_11_3_1_2_2"/>
  </protectedRanges>
  <mergeCells count="14">
    <mergeCell ref="G3:G4"/>
    <mergeCell ref="I3:I4"/>
    <mergeCell ref="B9:M9"/>
    <mergeCell ref="B12:M12"/>
    <mergeCell ref="A1:M1"/>
    <mergeCell ref="A2:A4"/>
    <mergeCell ref="B2:B4"/>
    <mergeCell ref="C2:C4"/>
    <mergeCell ref="D2:D4"/>
    <mergeCell ref="E2:G2"/>
    <mergeCell ref="H2:H4"/>
    <mergeCell ref="I2:M2"/>
    <mergeCell ref="E3:E4"/>
    <mergeCell ref="F3:F4"/>
  </mergeCells>
  <pageMargins left="0.20833333333333334" right="0.17857142857142858" top="0.75" bottom="0.75" header="0.3" footer="0.3"/>
  <pageSetup paperSize="8" scale="85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499984740745262"/>
  </sheetPr>
  <dimension ref="A1:N14"/>
  <sheetViews>
    <sheetView rightToLeft="1" view="pageBreakPreview" zoomScale="80" zoomScaleNormal="80" zoomScaleSheetLayoutView="80" workbookViewId="0">
      <selection activeCell="M3" sqref="M3:M4"/>
    </sheetView>
  </sheetViews>
  <sheetFormatPr defaultRowHeight="14.25" x14ac:dyDescent="0.2"/>
  <cols>
    <col min="1" max="1" width="8.625" customWidth="1"/>
    <col min="2" max="2" width="39.25" customWidth="1"/>
    <col min="4" max="4" width="13.375" customWidth="1"/>
    <col min="10" max="10" width="7" customWidth="1"/>
    <col min="13" max="13" width="8.625" customWidth="1"/>
    <col min="14" max="14" width="9.125" customWidth="1"/>
  </cols>
  <sheetData>
    <row r="1" spans="1:14" ht="35.25" customHeight="1" x14ac:dyDescent="0.2">
      <c r="A1" s="167" t="s">
        <v>104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4" ht="18.75" customHeight="1" x14ac:dyDescent="0.2">
      <c r="A2" s="226" t="s">
        <v>0</v>
      </c>
      <c r="B2" s="227" t="s">
        <v>1</v>
      </c>
      <c r="C2" s="248" t="s">
        <v>3</v>
      </c>
      <c r="D2" s="248" t="s">
        <v>17</v>
      </c>
      <c r="E2" s="248" t="s">
        <v>31</v>
      </c>
      <c r="F2" s="227" t="s">
        <v>25</v>
      </c>
      <c r="G2" s="227"/>
      <c r="H2" s="227"/>
      <c r="I2" s="227" t="s">
        <v>2</v>
      </c>
      <c r="J2" s="251" t="s">
        <v>19</v>
      </c>
      <c r="K2" s="266"/>
      <c r="L2" s="266"/>
      <c r="M2" s="266"/>
      <c r="N2" s="267"/>
    </row>
    <row r="3" spans="1:14" x14ac:dyDescent="0.2">
      <c r="A3" s="226"/>
      <c r="B3" s="228"/>
      <c r="C3" s="249"/>
      <c r="D3" s="249"/>
      <c r="E3" s="249"/>
      <c r="F3" s="248">
        <v>1393</v>
      </c>
      <c r="G3" s="252">
        <v>1394</v>
      </c>
      <c r="H3" s="254">
        <v>1395</v>
      </c>
      <c r="I3" s="251"/>
      <c r="J3" s="274" t="s">
        <v>10</v>
      </c>
      <c r="K3" s="249" t="s">
        <v>20</v>
      </c>
      <c r="L3" s="249" t="s">
        <v>21</v>
      </c>
      <c r="M3" s="249" t="s">
        <v>22</v>
      </c>
      <c r="N3" s="249" t="s">
        <v>23</v>
      </c>
    </row>
    <row r="4" spans="1:14" ht="70.5" customHeight="1" x14ac:dyDescent="0.2">
      <c r="A4" s="226"/>
      <c r="B4" s="228"/>
      <c r="C4" s="250"/>
      <c r="D4" s="250"/>
      <c r="E4" s="250"/>
      <c r="F4" s="250"/>
      <c r="G4" s="253"/>
      <c r="H4" s="254"/>
      <c r="I4" s="251"/>
      <c r="J4" s="255"/>
      <c r="K4" s="250"/>
      <c r="L4" s="250"/>
      <c r="M4" s="250"/>
      <c r="N4" s="250"/>
    </row>
    <row r="5" spans="1:14" ht="46.5" customHeight="1" x14ac:dyDescent="0.2">
      <c r="A5" s="88">
        <v>1</v>
      </c>
      <c r="B5" s="51" t="s">
        <v>55</v>
      </c>
      <c r="C5" s="139"/>
      <c r="D5" s="139"/>
      <c r="E5" s="139"/>
      <c r="F5" s="101">
        <f>'جمع پایگاه'!E5+'جمع روستایی'!E5+'جمع شهری'!E5</f>
        <v>33377</v>
      </c>
      <c r="G5" s="101">
        <f>'جمع پایگاه'!F5+'جمع روستایی'!F5+'جمع شهری'!F5</f>
        <v>33959</v>
      </c>
      <c r="H5" s="101">
        <f>'جمع پایگاه'!G5+'جمع روستایی'!G5+'جمع شهری'!G5</f>
        <v>33844</v>
      </c>
      <c r="I5" s="135"/>
      <c r="J5" s="32"/>
      <c r="K5" s="101">
        <v>33844</v>
      </c>
      <c r="L5" s="101">
        <v>33844</v>
      </c>
      <c r="M5" s="101">
        <v>33844</v>
      </c>
      <c r="N5" s="101">
        <v>33844</v>
      </c>
    </row>
    <row r="6" spans="1:14" ht="60" customHeight="1" x14ac:dyDescent="0.2">
      <c r="A6" s="88">
        <v>2</v>
      </c>
      <c r="B6" s="51" t="s">
        <v>56</v>
      </c>
      <c r="C6" s="140"/>
      <c r="D6" s="140"/>
      <c r="E6" s="140"/>
      <c r="F6" s="101">
        <f>'جمع شهری'!E6+'جمع روستایی'!E6+'جمع پایگاه'!E6</f>
        <v>7219</v>
      </c>
      <c r="G6" s="101">
        <f>'جمع شهری'!F6+'جمع روستایی'!F6+'جمع پایگاه'!F6</f>
        <v>7250</v>
      </c>
      <c r="H6" s="101">
        <f>'جمع شهری'!G6+'جمع روستایی'!G6+'جمع پایگاه'!G6</f>
        <v>7350</v>
      </c>
      <c r="I6" s="138"/>
      <c r="J6" s="64"/>
      <c r="K6" s="102">
        <v>7350</v>
      </c>
      <c r="L6" s="102">
        <v>7350</v>
      </c>
      <c r="M6" s="102">
        <v>7350</v>
      </c>
      <c r="N6" s="102">
        <v>7350</v>
      </c>
    </row>
    <row r="7" spans="1:14" ht="60.75" customHeight="1" x14ac:dyDescent="0.2">
      <c r="A7" s="88">
        <v>3</v>
      </c>
      <c r="B7" s="51" t="s">
        <v>57</v>
      </c>
      <c r="C7" s="140"/>
      <c r="D7" s="140"/>
      <c r="E7" s="140"/>
      <c r="F7" s="46">
        <v>25</v>
      </c>
      <c r="G7" s="101">
        <v>25</v>
      </c>
      <c r="H7" s="46">
        <v>25</v>
      </c>
      <c r="I7" s="138"/>
      <c r="J7" s="45"/>
      <c r="K7" s="102">
        <v>25</v>
      </c>
      <c r="L7" s="102">
        <v>25</v>
      </c>
      <c r="M7" s="102">
        <v>25</v>
      </c>
      <c r="N7" s="102">
        <v>25</v>
      </c>
    </row>
    <row r="8" spans="1:14" ht="82.5" customHeight="1" x14ac:dyDescent="0.2">
      <c r="A8" s="88">
        <v>4</v>
      </c>
      <c r="B8" s="52" t="s">
        <v>100</v>
      </c>
      <c r="C8" s="140"/>
      <c r="D8" s="140"/>
      <c r="E8" s="140"/>
      <c r="F8" s="105">
        <v>100</v>
      </c>
      <c r="G8" s="105">
        <v>100</v>
      </c>
      <c r="H8" s="105">
        <v>100</v>
      </c>
      <c r="I8" s="135"/>
      <c r="J8" s="25"/>
      <c r="K8" s="103">
        <v>100</v>
      </c>
      <c r="L8" s="103">
        <v>100</v>
      </c>
      <c r="M8" s="103">
        <v>100</v>
      </c>
      <c r="N8" s="103">
        <v>100</v>
      </c>
    </row>
    <row r="9" spans="1:14" ht="46.5" customHeight="1" x14ac:dyDescent="0.2">
      <c r="A9" s="88">
        <v>5</v>
      </c>
      <c r="B9" s="268" t="s">
        <v>60</v>
      </c>
      <c r="C9" s="269"/>
      <c r="D9" s="269"/>
      <c r="E9" s="269"/>
      <c r="F9" s="269"/>
      <c r="G9" s="269"/>
      <c r="H9" s="269"/>
      <c r="I9" s="269"/>
      <c r="J9" s="269"/>
      <c r="K9" s="269"/>
      <c r="L9" s="269"/>
      <c r="M9" s="269"/>
      <c r="N9" s="270"/>
    </row>
    <row r="10" spans="1:14" ht="46.5" customHeight="1" x14ac:dyDescent="0.2">
      <c r="A10" s="88">
        <v>5</v>
      </c>
      <c r="B10" s="84" t="s">
        <v>58</v>
      </c>
      <c r="C10" s="140"/>
      <c r="D10" s="140"/>
      <c r="E10" s="140"/>
      <c r="F10" s="108">
        <v>18</v>
      </c>
      <c r="G10" s="108">
        <v>21</v>
      </c>
      <c r="H10" s="108">
        <v>21</v>
      </c>
      <c r="I10" s="141"/>
      <c r="J10" s="98"/>
      <c r="K10" s="106"/>
      <c r="L10" s="106"/>
      <c r="M10" s="106">
        <v>21</v>
      </c>
      <c r="N10" s="106"/>
    </row>
    <row r="11" spans="1:14" ht="46.5" customHeight="1" x14ac:dyDescent="0.2">
      <c r="A11" s="88">
        <v>5</v>
      </c>
      <c r="B11" s="85" t="s">
        <v>59</v>
      </c>
      <c r="C11" s="142"/>
      <c r="D11" s="142"/>
      <c r="E11" s="142"/>
      <c r="F11" s="108">
        <v>19</v>
      </c>
      <c r="G11" s="108">
        <v>23</v>
      </c>
      <c r="H11" s="108">
        <v>25</v>
      </c>
      <c r="I11" s="141"/>
      <c r="J11" s="98"/>
      <c r="K11" s="106"/>
      <c r="L11" s="107"/>
      <c r="M11" s="108">
        <v>25</v>
      </c>
      <c r="N11" s="108"/>
    </row>
    <row r="12" spans="1:14" ht="46.5" customHeight="1" x14ac:dyDescent="0.2">
      <c r="A12" s="88">
        <v>6</v>
      </c>
      <c r="B12" s="271" t="s">
        <v>61</v>
      </c>
      <c r="C12" s="272"/>
      <c r="D12" s="272"/>
      <c r="E12" s="272"/>
      <c r="F12" s="272"/>
      <c r="G12" s="272"/>
      <c r="H12" s="272"/>
      <c r="I12" s="272"/>
      <c r="J12" s="272"/>
      <c r="K12" s="272"/>
      <c r="L12" s="272"/>
      <c r="M12" s="272"/>
      <c r="N12" s="273"/>
    </row>
    <row r="13" spans="1:14" ht="46.5" customHeight="1" x14ac:dyDescent="0.2">
      <c r="A13" s="88">
        <v>6</v>
      </c>
      <c r="B13" s="86" t="s">
        <v>58</v>
      </c>
      <c r="C13" s="143"/>
      <c r="D13" s="143"/>
      <c r="E13" s="143"/>
      <c r="F13" s="78"/>
      <c r="G13" s="78"/>
      <c r="H13" s="110">
        <f>K13+L13+M13+N13</f>
        <v>546</v>
      </c>
      <c r="I13" s="144"/>
      <c r="J13" s="97"/>
      <c r="K13" s="109">
        <v>20</v>
      </c>
      <c r="L13" s="109">
        <v>104</v>
      </c>
      <c r="M13" s="109">
        <v>183</v>
      </c>
      <c r="N13" s="110">
        <v>239</v>
      </c>
    </row>
    <row r="14" spans="1:14" ht="36.75" customHeight="1" x14ac:dyDescent="0.2">
      <c r="A14" s="88">
        <v>6</v>
      </c>
      <c r="B14" s="86" t="s">
        <v>59</v>
      </c>
      <c r="C14" s="145"/>
      <c r="D14" s="145"/>
      <c r="E14" s="145"/>
      <c r="F14" s="145"/>
      <c r="G14" s="145"/>
      <c r="H14" s="110">
        <f>K14+L14+M14+N14</f>
        <v>70</v>
      </c>
      <c r="I14" s="144"/>
      <c r="J14" s="97"/>
      <c r="K14" s="109">
        <v>0</v>
      </c>
      <c r="L14" s="109">
        <v>3</v>
      </c>
      <c r="M14" s="109">
        <v>13</v>
      </c>
      <c r="N14" s="109">
        <v>54</v>
      </c>
    </row>
  </sheetData>
  <protectedRanges>
    <protectedRange sqref="B5" name="Range1_7_3_1_1"/>
    <protectedRange sqref="B6" name="Range1_9_3_1_1"/>
    <protectedRange sqref="B7" name="Range1_10_3_1_1"/>
    <protectedRange sqref="B8" name="Range1_11_3_1_1"/>
    <protectedRange sqref="B9" name="Range1_12_3_1_1"/>
  </protectedRanges>
  <mergeCells count="19">
    <mergeCell ref="B9:N9"/>
    <mergeCell ref="B12:N12"/>
    <mergeCell ref="G3:G4"/>
    <mergeCell ref="H3:H4"/>
    <mergeCell ref="J3:J4"/>
    <mergeCell ref="K3:K4"/>
    <mergeCell ref="L3:L4"/>
    <mergeCell ref="M3:M4"/>
    <mergeCell ref="A1:N1"/>
    <mergeCell ref="A2:A4"/>
    <mergeCell ref="B2:B4"/>
    <mergeCell ref="C2:C4"/>
    <mergeCell ref="D2:D4"/>
    <mergeCell ref="E2:E4"/>
    <mergeCell ref="F2:H2"/>
    <mergeCell ref="I2:I4"/>
    <mergeCell ref="J2:N2"/>
    <mergeCell ref="F3:F4"/>
    <mergeCell ref="N3:N4"/>
  </mergeCells>
  <pageMargins left="0.7" right="0.7" top="0.75" bottom="0.75" header="0.3" footer="0.3"/>
  <pageSetup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37</vt:i4>
      </vt:variant>
      <vt:variant>
        <vt:lpstr>Named Ranges</vt:lpstr>
      </vt:variant>
      <vt:variant>
        <vt:i4>24</vt:i4>
      </vt:variant>
    </vt:vector>
  </HeadingPairs>
  <TitlesOfParts>
    <vt:vector size="61" baseType="lpstr">
      <vt:lpstr>شهدا</vt:lpstr>
      <vt:lpstr>خوجینی</vt:lpstr>
      <vt:lpstr>مرکزشهدا</vt:lpstr>
      <vt:lpstr>امام علی (ع) </vt:lpstr>
      <vt:lpstr>میان پشته</vt:lpstr>
      <vt:lpstr>مرکز امام علی ( ع)</vt:lpstr>
      <vt:lpstr>غازیان</vt:lpstr>
      <vt:lpstr>آذربایجان</vt:lpstr>
      <vt:lpstr>مرکز غازیان</vt:lpstr>
      <vt:lpstr>کلویر</vt:lpstr>
      <vt:lpstr>15خرداد </vt:lpstr>
      <vt:lpstr>بشمن</vt:lpstr>
      <vt:lpstr>مرکز کلویر </vt:lpstr>
      <vt:lpstr>هادیان سلیقه دار</vt:lpstr>
      <vt:lpstr>شانگهای پرده </vt:lpstr>
      <vt:lpstr>طالب آباد</vt:lpstr>
      <vt:lpstr>مرکز هادیان سلیقه دار </vt:lpstr>
      <vt:lpstr>کپورچال</vt:lpstr>
      <vt:lpstr>سیاه خاله سر </vt:lpstr>
      <vt:lpstr>علی آباد</vt:lpstr>
      <vt:lpstr>سنگاچین بالا </vt:lpstr>
      <vt:lpstr>سنگاچین پایین </vt:lpstr>
      <vt:lpstr>کچلک</vt:lpstr>
      <vt:lpstr>مرکز کپورچال </vt:lpstr>
      <vt:lpstr>لیجارکی</vt:lpstr>
      <vt:lpstr>حسن رود</vt:lpstr>
      <vt:lpstr>گلشن</vt:lpstr>
      <vt:lpstr>جفرود</vt:lpstr>
      <vt:lpstr>مرکز لیجارکی</vt:lpstr>
      <vt:lpstr>پایین محله آبکنار</vt:lpstr>
      <vt:lpstr>بالامحله آبکنار</vt:lpstr>
      <vt:lpstr>خمیران</vt:lpstr>
      <vt:lpstr>مرکز آبکنار</vt:lpstr>
      <vt:lpstr>جمع شهری</vt:lpstr>
      <vt:lpstr>جمع روستایی</vt:lpstr>
      <vt:lpstr>جمع پایگاه</vt:lpstr>
      <vt:lpstr>جمع کل</vt:lpstr>
      <vt:lpstr>'بالامحله آبکنار'!Print_Area</vt:lpstr>
      <vt:lpstr>'پایین محله آبکنار'!Print_Area</vt:lpstr>
      <vt:lpstr>جفرود!Print_Area</vt:lpstr>
      <vt:lpstr>'جمع پایگاه'!Print_Area</vt:lpstr>
      <vt:lpstr>'جمع روستایی'!Print_Area</vt:lpstr>
      <vt:lpstr>'جمع شهری'!Print_Area</vt:lpstr>
      <vt:lpstr>'جمع کل'!Print_Area</vt:lpstr>
      <vt:lpstr>'حسن رود'!Print_Area</vt:lpstr>
      <vt:lpstr>خمیران!Print_Area</vt:lpstr>
      <vt:lpstr>'سنگاچین بالا '!Print_Area</vt:lpstr>
      <vt:lpstr>'سنگاچین پایین '!Print_Area</vt:lpstr>
      <vt:lpstr>'سیاه خاله سر '!Print_Area</vt:lpstr>
      <vt:lpstr>'طالب آباد'!Print_Area</vt:lpstr>
      <vt:lpstr>'علی آباد'!Print_Area</vt:lpstr>
      <vt:lpstr>کپورچال!Print_Area</vt:lpstr>
      <vt:lpstr>کچلک!Print_Area</vt:lpstr>
      <vt:lpstr>گلشن!Print_Area</vt:lpstr>
      <vt:lpstr>لیجارکی!Print_Area</vt:lpstr>
      <vt:lpstr>'مرکز آبکنار'!Print_Area</vt:lpstr>
      <vt:lpstr>'مرکز کپورچال '!Print_Area</vt:lpstr>
      <vt:lpstr>'مرکز کلویر '!Print_Area</vt:lpstr>
      <vt:lpstr>'مرکز لیجارکی'!Print_Area</vt:lpstr>
      <vt:lpstr>'مرکز هادیان سلیقه دار '!Print_Area</vt:lpstr>
      <vt:lpstr>مرکزشهدا!Print_Area</vt:lpstr>
    </vt:vector>
  </TitlesOfParts>
  <Company>Health.gov.ir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آقامحمدی خانم سعیده</dc:creator>
  <cp:lastModifiedBy>modern</cp:lastModifiedBy>
  <cp:lastPrinted>2017-07-05T05:39:14Z</cp:lastPrinted>
  <dcterms:created xsi:type="dcterms:W3CDTF">2015-10-05T10:13:33Z</dcterms:created>
  <dcterms:modified xsi:type="dcterms:W3CDTF">2017-07-09T04:57:43Z</dcterms:modified>
</cp:coreProperties>
</file>